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Objects="none" filterPrivacy="1"/>
  <xr:revisionPtr revIDLastSave="0" documentId="13_ncr:1_{80AF4394-C596-49EB-AA96-4A3F560B89AA}" xr6:coauthVersionLast="47" xr6:coauthVersionMax="47" xr10:uidLastSave="{00000000-0000-0000-0000-000000000000}"/>
  <bookViews>
    <workbookView xWindow="32040" yWindow="720" windowWidth="27870" windowHeight="19500" xr2:uid="{00000000-000D-0000-FFFF-FFFF00000000}"/>
  </bookViews>
  <sheets>
    <sheet name="NG2 &amp; CNN 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1" l="1"/>
  <c r="C43" i="11"/>
  <c r="L138" i="11"/>
  <c r="K138" i="11"/>
  <c r="N137" i="11"/>
  <c r="N136" i="11"/>
  <c r="N135" i="11"/>
  <c r="N134" i="11"/>
  <c r="N133" i="11"/>
  <c r="N132" i="11"/>
  <c r="N131" i="11"/>
  <c r="N130" i="11"/>
  <c r="N129" i="11"/>
  <c r="N128" i="11"/>
  <c r="N127" i="11"/>
  <c r="N126" i="11"/>
  <c r="N125" i="11"/>
  <c r="N124" i="11"/>
  <c r="N123" i="11"/>
  <c r="N122" i="11"/>
  <c r="L118" i="11"/>
  <c r="K118" i="11"/>
  <c r="N117" i="11"/>
  <c r="N116" i="11"/>
  <c r="N115" i="11"/>
  <c r="N114" i="11"/>
  <c r="N113" i="11"/>
  <c r="N112" i="11"/>
  <c r="N111" i="11"/>
  <c r="L108" i="11"/>
  <c r="K108" i="11"/>
  <c r="N107" i="11"/>
  <c r="N106" i="11"/>
  <c r="N105" i="11"/>
  <c r="N104" i="11"/>
  <c r="N108" i="11" s="1"/>
  <c r="N118" i="11" l="1"/>
  <c r="N138" i="11"/>
  <c r="E29" i="11" l="1"/>
  <c r="D29" i="11"/>
  <c r="C29" i="11"/>
  <c r="AM63" i="11"/>
  <c r="AM64" i="11"/>
  <c r="AM65" i="11"/>
  <c r="AM66" i="11"/>
  <c r="AM67" i="11"/>
  <c r="AM68" i="11"/>
  <c r="AM69" i="11"/>
  <c r="AM70" i="11"/>
  <c r="AJ71" i="11"/>
  <c r="AK71" i="11"/>
  <c r="AJ46" i="11"/>
  <c r="AK46" i="11"/>
  <c r="AJ36" i="11"/>
  <c r="AK36" i="11"/>
  <c r="AJ22" i="11"/>
  <c r="AK22" i="11"/>
  <c r="T137" i="11"/>
  <c r="S137" i="11"/>
  <c r="V136" i="11"/>
  <c r="V135" i="11"/>
  <c r="V134" i="11"/>
  <c r="V133" i="11"/>
  <c r="V132" i="11"/>
  <c r="V131" i="11"/>
  <c r="V130" i="11"/>
  <c r="V129" i="11"/>
  <c r="V128" i="11"/>
  <c r="V127" i="11"/>
  <c r="T124" i="11"/>
  <c r="S124" i="11"/>
  <c r="V123" i="11"/>
  <c r="V122" i="11"/>
  <c r="V121" i="11"/>
  <c r="V120" i="11"/>
  <c r="V119" i="11"/>
  <c r="V118" i="11"/>
  <c r="V117" i="11"/>
  <c r="T114" i="11"/>
  <c r="S114" i="11"/>
  <c r="V113" i="11"/>
  <c r="V112" i="11"/>
  <c r="V111" i="11"/>
  <c r="V110" i="11"/>
  <c r="V109" i="11"/>
  <c r="T106" i="11"/>
  <c r="S106" i="11"/>
  <c r="V105" i="11"/>
  <c r="V104" i="11"/>
  <c r="V103" i="11"/>
  <c r="E61" i="11"/>
  <c r="D61" i="11"/>
  <c r="C61" i="11"/>
  <c r="V102" i="11"/>
  <c r="V101" i="11"/>
  <c r="L101" i="11"/>
  <c r="K101" i="11"/>
  <c r="V100" i="11"/>
  <c r="N100" i="11"/>
  <c r="V99" i="11"/>
  <c r="N99" i="11"/>
  <c r="V98" i="11"/>
  <c r="N98" i="11"/>
  <c r="V97" i="11"/>
  <c r="N97" i="11"/>
  <c r="T94" i="11"/>
  <c r="S94" i="11"/>
  <c r="V93" i="11"/>
  <c r="L93" i="11"/>
  <c r="K93" i="11"/>
  <c r="AM62" i="11"/>
  <c r="V92" i="11"/>
  <c r="N92" i="11"/>
  <c r="AM61" i="11"/>
  <c r="V91" i="11"/>
  <c r="N91" i="11"/>
  <c r="AM60" i="11"/>
  <c r="V90" i="11"/>
  <c r="N90" i="11"/>
  <c r="AM59" i="11"/>
  <c r="V89" i="11"/>
  <c r="N89" i="11"/>
  <c r="AM58" i="11"/>
  <c r="V88" i="11"/>
  <c r="N88" i="11"/>
  <c r="V87" i="11"/>
  <c r="N87" i="11"/>
  <c r="AK56" i="11"/>
  <c r="AJ56" i="11"/>
  <c r="V86" i="11"/>
  <c r="N86" i="11"/>
  <c r="AM55" i="11"/>
  <c r="V85" i="11"/>
  <c r="N85" i="11"/>
  <c r="E52" i="11"/>
  <c r="D52" i="11"/>
  <c r="AM54" i="11"/>
  <c r="V84" i="11"/>
  <c r="N84" i="11"/>
  <c r="AM53" i="11"/>
  <c r="V83" i="11"/>
  <c r="AM52" i="11"/>
  <c r="V82" i="11"/>
  <c r="AM51" i="11"/>
  <c r="V81" i="11"/>
  <c r="L81" i="11"/>
  <c r="K81" i="11"/>
  <c r="AM50" i="11"/>
  <c r="N80" i="11"/>
  <c r="AM49" i="11"/>
  <c r="N79" i="11"/>
  <c r="T78" i="11"/>
  <c r="S78" i="11"/>
  <c r="N78" i="11"/>
  <c r="V77" i="11"/>
  <c r="N77" i="11"/>
  <c r="V76" i="11"/>
  <c r="N76" i="11"/>
  <c r="V75" i="11"/>
  <c r="N75" i="11"/>
  <c r="V74" i="11"/>
  <c r="N74" i="11"/>
  <c r="V73" i="11"/>
  <c r="N73" i="11"/>
  <c r="V72" i="11"/>
  <c r="N72" i="11"/>
  <c r="V71" i="11"/>
  <c r="N71" i="11"/>
  <c r="AC70" i="11"/>
  <c r="AB70" i="11"/>
  <c r="V70" i="11"/>
  <c r="N70" i="11"/>
  <c r="AE69" i="11"/>
  <c r="V69" i="11"/>
  <c r="N69" i="11"/>
  <c r="AE68" i="11"/>
  <c r="V68" i="11"/>
  <c r="N68" i="11"/>
  <c r="AE67" i="11"/>
  <c r="V67" i="11"/>
  <c r="N67" i="11"/>
  <c r="AE66" i="11"/>
  <c r="N66" i="11"/>
  <c r="AE65" i="11"/>
  <c r="AE64" i="11"/>
  <c r="T64" i="11"/>
  <c r="S64" i="11"/>
  <c r="AE63" i="11"/>
  <c r="V63" i="11"/>
  <c r="L63" i="11"/>
  <c r="K63" i="11"/>
  <c r="AE62" i="11"/>
  <c r="V62" i="11"/>
  <c r="N62" i="11"/>
  <c r="AE61" i="11"/>
  <c r="V61" i="11"/>
  <c r="N61" i="11"/>
  <c r="AM45" i="11"/>
  <c r="AE60" i="11"/>
  <c r="V60" i="11"/>
  <c r="N60" i="11"/>
  <c r="AM44" i="11"/>
  <c r="AE59" i="11"/>
  <c r="V59" i="11"/>
  <c r="N59" i="11"/>
  <c r="AM43" i="11"/>
  <c r="AE58" i="11"/>
  <c r="V58" i="11"/>
  <c r="N58" i="11"/>
  <c r="AM42" i="11"/>
  <c r="AE57" i="11"/>
  <c r="V57" i="11"/>
  <c r="N57" i="11"/>
  <c r="AM41" i="11"/>
  <c r="AE56" i="11"/>
  <c r="V56" i="11"/>
  <c r="N56" i="11"/>
  <c r="AM40" i="11"/>
  <c r="AE55" i="11"/>
  <c r="AM39" i="11"/>
  <c r="AE54" i="11"/>
  <c r="AE53" i="11"/>
  <c r="T53" i="11"/>
  <c r="S53" i="11"/>
  <c r="L53" i="11"/>
  <c r="K53" i="11"/>
  <c r="E43" i="11"/>
  <c r="D43" i="11"/>
  <c r="V52" i="11"/>
  <c r="N52" i="11"/>
  <c r="V51" i="11"/>
  <c r="N51" i="11"/>
  <c r="AC50" i="11"/>
  <c r="AB50" i="11"/>
  <c r="V50" i="11"/>
  <c r="N50" i="11"/>
  <c r="AE49" i="11"/>
  <c r="V49" i="11"/>
  <c r="N49" i="11"/>
  <c r="AE48" i="11"/>
  <c r="V48" i="11"/>
  <c r="N48" i="11"/>
  <c r="AE47" i="11"/>
  <c r="V47" i="11"/>
  <c r="N47" i="11"/>
  <c r="AE46" i="11"/>
  <c r="V46" i="11"/>
  <c r="N46" i="11"/>
  <c r="AE45" i="11"/>
  <c r="V45" i="11"/>
  <c r="N45" i="11"/>
  <c r="AE44" i="11"/>
  <c r="V44" i="11"/>
  <c r="N44" i="11"/>
  <c r="AE43" i="11"/>
  <c r="V43" i="11"/>
  <c r="N43" i="11"/>
  <c r="AM35" i="11"/>
  <c r="AE42" i="11"/>
  <c r="V42" i="11"/>
  <c r="N42" i="11"/>
  <c r="AM34" i="11"/>
  <c r="AE41" i="11"/>
  <c r="V41" i="11"/>
  <c r="N41" i="11"/>
  <c r="AM33" i="11"/>
  <c r="V40" i="11"/>
  <c r="N40" i="11"/>
  <c r="AM32" i="11"/>
  <c r="V39" i="11"/>
  <c r="N39" i="11"/>
  <c r="AM31" i="11"/>
  <c r="AC38" i="11"/>
  <c r="AB38" i="11"/>
  <c r="V38" i="11"/>
  <c r="N38" i="11"/>
  <c r="AM30" i="11"/>
  <c r="AE37" i="11"/>
  <c r="V37" i="11"/>
  <c r="N37" i="11"/>
  <c r="AM29" i="11"/>
  <c r="AE36" i="11"/>
  <c r="N36" i="11"/>
  <c r="AM28" i="11"/>
  <c r="AE35" i="11"/>
  <c r="N35" i="11"/>
  <c r="AM27" i="11"/>
  <c r="AE34" i="11"/>
  <c r="T34" i="11"/>
  <c r="S34" i="11"/>
  <c r="N34" i="11"/>
  <c r="AM26" i="11"/>
  <c r="AE33" i="11"/>
  <c r="V33" i="11"/>
  <c r="N33" i="11"/>
  <c r="AM25" i="11"/>
  <c r="AE32" i="11"/>
  <c r="V32" i="11"/>
  <c r="AE31" i="11"/>
  <c r="V31" i="11"/>
  <c r="AE30" i="11"/>
  <c r="V30" i="11"/>
  <c r="L30" i="11"/>
  <c r="K30" i="11"/>
  <c r="V29" i="11"/>
  <c r="N29" i="11"/>
  <c r="V28" i="11"/>
  <c r="N28" i="11"/>
  <c r="AC27" i="11"/>
  <c r="AB27" i="11"/>
  <c r="V27" i="11"/>
  <c r="N27" i="11"/>
  <c r="AE26" i="11"/>
  <c r="V26" i="11"/>
  <c r="N26" i="11"/>
  <c r="AE25" i="11"/>
  <c r="V25" i="11"/>
  <c r="N25" i="11"/>
  <c r="AE24" i="11"/>
  <c r="V24" i="11"/>
  <c r="N24" i="11"/>
  <c r="AE23" i="11"/>
  <c r="V23" i="11"/>
  <c r="N23" i="11"/>
  <c r="AE22" i="11"/>
  <c r="V22" i="11"/>
  <c r="N22" i="11"/>
  <c r="AM21" i="11"/>
  <c r="AE21" i="11"/>
  <c r="N21" i="11"/>
  <c r="AM20" i="11"/>
  <c r="AE20" i="11"/>
  <c r="N20" i="11"/>
  <c r="AM19" i="11"/>
  <c r="AE19" i="11"/>
  <c r="T19" i="11"/>
  <c r="S19" i="11"/>
  <c r="N19" i="11"/>
  <c r="AM18" i="11"/>
  <c r="AE18" i="11"/>
  <c r="V18" i="11"/>
  <c r="N18" i="11"/>
  <c r="AM17" i="11"/>
  <c r="AE17" i="11"/>
  <c r="V17" i="11"/>
  <c r="N17" i="11"/>
  <c r="AM16" i="11"/>
  <c r="AE16" i="11"/>
  <c r="V16" i="11"/>
  <c r="N16" i="11"/>
  <c r="AM15" i="11"/>
  <c r="AE15" i="11"/>
  <c r="V15" i="11"/>
  <c r="N15" i="11"/>
  <c r="AE14" i="11"/>
  <c r="V14" i="11"/>
  <c r="N14" i="11"/>
  <c r="V13" i="11"/>
  <c r="N13" i="11"/>
  <c r="AK12" i="11"/>
  <c r="AJ12" i="11"/>
  <c r="V12" i="11"/>
  <c r="N12" i="11"/>
  <c r="AM11" i="11"/>
  <c r="AC11" i="11"/>
  <c r="AB11" i="11"/>
  <c r="V11" i="11"/>
  <c r="AM10" i="11"/>
  <c r="AE10" i="11"/>
  <c r="V10" i="11"/>
  <c r="AM9" i="11"/>
  <c r="AE9" i="11"/>
  <c r="V9" i="11"/>
  <c r="L9" i="11"/>
  <c r="K9" i="11"/>
  <c r="AM8" i="11"/>
  <c r="AE8" i="11"/>
  <c r="V8" i="11"/>
  <c r="N8" i="11"/>
  <c r="AM7" i="11"/>
  <c r="AE7" i="11"/>
  <c r="V7" i="11"/>
  <c r="N7" i="11"/>
  <c r="AM6" i="11"/>
  <c r="AE6" i="11"/>
  <c r="V6" i="11"/>
  <c r="N6" i="11"/>
  <c r="AM5" i="11"/>
  <c r="AE5" i="11"/>
  <c r="V5" i="11"/>
  <c r="N5" i="11"/>
  <c r="AM36" i="11" l="1"/>
  <c r="AM46" i="11"/>
  <c r="V106" i="11"/>
  <c r="V114" i="11"/>
  <c r="AM12" i="11"/>
  <c r="AE38" i="11"/>
  <c r="N9" i="11"/>
  <c r="V53" i="11"/>
  <c r="AE11" i="11"/>
  <c r="AE50" i="11"/>
  <c r="N81" i="11"/>
  <c r="V34" i="11"/>
  <c r="N63" i="11"/>
  <c r="V124" i="11"/>
  <c r="V64" i="11"/>
  <c r="N93" i="11"/>
  <c r="N30" i="11"/>
  <c r="AE70" i="11"/>
  <c r="V78" i="11"/>
  <c r="V19" i="11"/>
  <c r="V94" i="11"/>
  <c r="AM71" i="11"/>
  <c r="AE27" i="11"/>
  <c r="N101" i="11"/>
  <c r="AM22" i="11"/>
  <c r="N53" i="11"/>
  <c r="V137" i="11"/>
  <c r="AM56" i="11"/>
</calcChain>
</file>

<file path=xl/sharedStrings.xml><?xml version="1.0" encoding="utf-8"?>
<sst xmlns="http://schemas.openxmlformats.org/spreadsheetml/2006/main" count="546" uniqueCount="77">
  <si>
    <t>AF-488</t>
  </si>
  <si>
    <t>Untreated</t>
  </si>
  <si>
    <t>AF-594</t>
  </si>
  <si>
    <t>FITC</t>
  </si>
  <si>
    <t>TRITC</t>
  </si>
  <si>
    <t>Eribulin (Long term)</t>
  </si>
  <si>
    <t>Eribulin</t>
  </si>
  <si>
    <t>DC101</t>
  </si>
  <si>
    <t>#5516</t>
  </si>
  <si>
    <t>Group</t>
  </si>
  <si>
    <t>CA4</t>
  </si>
  <si>
    <t>Experimental Values</t>
  </si>
  <si>
    <t>CA4 (Long term)</t>
  </si>
  <si>
    <t>DC101 (Long term)</t>
  </si>
  <si>
    <t>NG2</t>
  </si>
  <si>
    <t>CNN</t>
  </si>
  <si>
    <t>Co-localisation</t>
  </si>
  <si>
    <t>NG2+CNN+/NG2+ (%)</t>
  </si>
  <si>
    <t>20x 1</t>
  </si>
  <si>
    <t>20x 2</t>
  </si>
  <si>
    <t>20x 3</t>
  </si>
  <si>
    <t>20x 4</t>
  </si>
  <si>
    <t>20x 5</t>
  </si>
  <si>
    <t>20x 6</t>
  </si>
  <si>
    <t>20x 7</t>
  </si>
  <si>
    <t>20x 8</t>
  </si>
  <si>
    <t>Co-Loc %</t>
  </si>
  <si>
    <t>#5755</t>
  </si>
  <si>
    <t>#5832</t>
  </si>
  <si>
    <t>#5837</t>
  </si>
  <si>
    <t>#5756</t>
  </si>
  <si>
    <t>#6026</t>
  </si>
  <si>
    <t>#5519</t>
  </si>
  <si>
    <t>#5523</t>
  </si>
  <si>
    <t>#5849</t>
  </si>
  <si>
    <t>20x 9</t>
  </si>
  <si>
    <t>20x 10</t>
  </si>
  <si>
    <t>#6089</t>
  </si>
  <si>
    <t>#6090</t>
  </si>
  <si>
    <t>#6092</t>
  </si>
  <si>
    <t>#6093</t>
  </si>
  <si>
    <t>#5746</t>
  </si>
  <si>
    <t>#5750</t>
  </si>
  <si>
    <t>#5751</t>
  </si>
  <si>
    <t>#5759</t>
  </si>
  <si>
    <t>#5850</t>
  </si>
  <si>
    <t>#5852</t>
  </si>
  <si>
    <t>#5151</t>
  </si>
  <si>
    <t>#5157</t>
  </si>
  <si>
    <t>20x 11</t>
  </si>
  <si>
    <t>20x 12</t>
  </si>
  <si>
    <t>20x 13</t>
  </si>
  <si>
    <t>#5808</t>
  </si>
  <si>
    <t>#5813</t>
  </si>
  <si>
    <t>20x 14</t>
  </si>
  <si>
    <t>20x 15</t>
  </si>
  <si>
    <t>#5155</t>
  </si>
  <si>
    <t>1.5 mg/kg i.v.</t>
  </si>
  <si>
    <t>#6027</t>
  </si>
  <si>
    <t>#6028</t>
  </si>
  <si>
    <t xml:space="preserve">Untreated </t>
  </si>
  <si>
    <t>rpts</t>
  </si>
  <si>
    <t>#1261</t>
  </si>
  <si>
    <t>rpt</t>
  </si>
  <si>
    <t>Summary</t>
  </si>
  <si>
    <t>Co-Loc</t>
  </si>
  <si>
    <t>Animal ID</t>
  </si>
  <si>
    <t>Average</t>
  </si>
  <si>
    <t>old</t>
  </si>
  <si>
    <t>#1262</t>
  </si>
  <si>
    <t>v2</t>
  </si>
  <si>
    <t>Rpts</t>
  </si>
  <si>
    <t>#6289</t>
  </si>
  <si>
    <t>#6290</t>
  </si>
  <si>
    <t>20x 16</t>
  </si>
  <si>
    <t>#6294</t>
  </si>
  <si>
    <t>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</si>
</sst>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9" fontId="0" fillId="0" borderId="0" xfId="0" applyNumberForma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2" fontId="0" fillId="0" borderId="0" xfId="0" applyNumberFormat="1" applyFill="1"/>
    <xf numFmtId="0" fontId="0" fillId="0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26F44-F815-4991-81CD-1E33B7AE65D5}">
  <dimension ref="A1:AM161"/>
  <sheetViews>
    <sheetView tabSelected="1" topLeftCell="A12" zoomScale="60" zoomScaleNormal="60" workbookViewId="0">
      <selection activeCell="F79" sqref="F79"/>
    </sheetView>
  </sheetViews>
  <sheetFormatPr defaultRowHeight="15" x14ac:dyDescent="0.25"/>
  <cols>
    <col min="1" max="1" width="20.5703125" bestFit="1" customWidth="1"/>
    <col min="2" max="2" width="19.85546875" customWidth="1"/>
    <col min="3" max="3" width="10.5703125" customWidth="1"/>
    <col min="4" max="5" width="13.7109375" bestFit="1" customWidth="1"/>
    <col min="6" max="6" width="20.5703125" bestFit="1" customWidth="1"/>
    <col min="7" max="7" width="5" customWidth="1"/>
    <col min="8" max="8" width="21.140625" bestFit="1" customWidth="1"/>
    <col min="9" max="9" width="8.7109375" bestFit="1" customWidth="1"/>
    <col min="13" max="13" width="19.28515625" bestFit="1" customWidth="1"/>
    <col min="14" max="14" width="26.28515625" bestFit="1" customWidth="1"/>
    <col min="16" max="16" width="23.42578125" bestFit="1" customWidth="1"/>
    <col min="17" max="17" width="13.42578125" bestFit="1" customWidth="1"/>
    <col min="18" max="18" width="10.5703125" customWidth="1"/>
    <col min="19" max="19" width="12.28515625" customWidth="1"/>
    <col min="20" max="20" width="12" customWidth="1"/>
    <col min="21" max="21" width="19.28515625" bestFit="1" customWidth="1"/>
    <col min="22" max="22" width="26.28515625" bestFit="1" customWidth="1"/>
    <col min="25" max="25" width="18.28515625" bestFit="1" customWidth="1"/>
    <col min="30" max="30" width="19.28515625" bestFit="1" customWidth="1"/>
    <col min="31" max="31" width="26.28515625" bestFit="1" customWidth="1"/>
    <col min="33" max="33" width="18.7109375" bestFit="1" customWidth="1"/>
    <col min="38" max="38" width="21.28515625" bestFit="1" customWidth="1"/>
    <col min="39" max="39" width="28" bestFit="1" customWidth="1"/>
    <col min="41" max="41" width="18.7109375" bestFit="1" customWidth="1"/>
  </cols>
  <sheetData>
    <row r="1" spans="1:39" x14ac:dyDescent="0.25">
      <c r="H1" s="26"/>
      <c r="J1" s="1"/>
      <c r="L1" s="2"/>
      <c r="M1" s="2"/>
      <c r="N1" s="2"/>
      <c r="P1" s="2"/>
      <c r="T1" s="2"/>
      <c r="U1" s="2"/>
      <c r="Y1" s="26"/>
      <c r="AC1" s="2"/>
      <c r="AD1" s="2"/>
      <c r="AE1" s="2"/>
      <c r="AK1" s="2"/>
    </row>
    <row r="2" spans="1:39" x14ac:dyDescent="0.25">
      <c r="A2" s="5"/>
      <c r="B2" s="5"/>
      <c r="K2" s="6" t="s">
        <v>0</v>
      </c>
      <c r="L2" s="6" t="s">
        <v>2</v>
      </c>
      <c r="M2" s="6"/>
      <c r="S2" s="6" t="s">
        <v>0</v>
      </c>
      <c r="T2" s="6" t="s">
        <v>2</v>
      </c>
      <c r="U2" s="6"/>
      <c r="AB2" s="6" t="s">
        <v>0</v>
      </c>
      <c r="AC2" s="6" t="s">
        <v>2</v>
      </c>
      <c r="AD2" s="6"/>
      <c r="AG2" s="26"/>
      <c r="AJ2" s="6" t="s">
        <v>0</v>
      </c>
      <c r="AK2" s="6" t="s">
        <v>2</v>
      </c>
    </row>
    <row r="3" spans="1:39" x14ac:dyDescent="0.25">
      <c r="A3" s="6"/>
      <c r="K3" t="s">
        <v>3</v>
      </c>
      <c r="L3" t="s">
        <v>4</v>
      </c>
      <c r="S3" s="6" t="s">
        <v>3</v>
      </c>
      <c r="T3" s="6" t="s">
        <v>4</v>
      </c>
      <c r="U3" s="6"/>
      <c r="AB3" s="6" t="s">
        <v>3</v>
      </c>
      <c r="AC3" s="6" t="s">
        <v>4</v>
      </c>
      <c r="AD3" s="6"/>
      <c r="AJ3" s="6" t="s">
        <v>3</v>
      </c>
      <c r="AK3" s="6" t="s">
        <v>4</v>
      </c>
    </row>
    <row r="4" spans="1:39" x14ac:dyDescent="0.25">
      <c r="A4" s="6"/>
      <c r="J4" t="s">
        <v>76</v>
      </c>
      <c r="K4" s="5" t="s">
        <v>14</v>
      </c>
      <c r="L4" s="5" t="s">
        <v>15</v>
      </c>
      <c r="M4" s="5" t="s">
        <v>16</v>
      </c>
      <c r="N4" s="5" t="s">
        <v>17</v>
      </c>
      <c r="R4" t="s">
        <v>76</v>
      </c>
      <c r="S4" s="5" t="s">
        <v>14</v>
      </c>
      <c r="T4" s="5" t="s">
        <v>15</v>
      </c>
      <c r="U4" s="5" t="s">
        <v>16</v>
      </c>
      <c r="V4" s="5" t="s">
        <v>17</v>
      </c>
      <c r="AA4" t="s">
        <v>76</v>
      </c>
      <c r="AB4" s="5" t="s">
        <v>14</v>
      </c>
      <c r="AC4" s="5" t="s">
        <v>15</v>
      </c>
      <c r="AD4" s="5" t="s">
        <v>16</v>
      </c>
      <c r="AE4" s="5" t="s">
        <v>17</v>
      </c>
      <c r="AI4" t="s">
        <v>76</v>
      </c>
      <c r="AJ4" s="5" t="s">
        <v>14</v>
      </c>
      <c r="AK4" s="5" t="s">
        <v>15</v>
      </c>
      <c r="AL4" s="5" t="s">
        <v>16</v>
      </c>
      <c r="AM4" s="5" t="s">
        <v>17</v>
      </c>
    </row>
    <row r="5" spans="1:39" x14ac:dyDescent="0.25">
      <c r="A5" s="6"/>
      <c r="H5" s="21" t="s">
        <v>1</v>
      </c>
      <c r="I5" s="21" t="s">
        <v>47</v>
      </c>
      <c r="J5" t="s">
        <v>18</v>
      </c>
      <c r="K5">
        <v>3.4</v>
      </c>
      <c r="L5">
        <v>1.1399999999999999</v>
      </c>
      <c r="M5">
        <v>0.17</v>
      </c>
      <c r="N5" s="2">
        <f>(M5/K5)*100</f>
        <v>5</v>
      </c>
      <c r="P5" s="21" t="s">
        <v>5</v>
      </c>
      <c r="Q5" s="21" t="s">
        <v>8</v>
      </c>
      <c r="R5" t="s">
        <v>18</v>
      </c>
      <c r="S5" s="10">
        <v>3.48</v>
      </c>
      <c r="T5" s="10">
        <v>5.96</v>
      </c>
      <c r="U5" s="10">
        <v>0.42</v>
      </c>
      <c r="V5" s="2">
        <f>(U5/S5)*100</f>
        <v>12.068965517241379</v>
      </c>
      <c r="Y5" s="21" t="s">
        <v>12</v>
      </c>
      <c r="Z5" s="21" t="s">
        <v>28</v>
      </c>
      <c r="AA5" t="s">
        <v>18</v>
      </c>
      <c r="AB5" s="2">
        <v>3.47</v>
      </c>
      <c r="AC5" s="2">
        <v>0.9</v>
      </c>
      <c r="AD5" s="2">
        <v>0.22</v>
      </c>
      <c r="AE5" s="2">
        <f>(AD5/AB5)*100</f>
        <v>6.3400576368876083</v>
      </c>
      <c r="AG5" t="s">
        <v>13</v>
      </c>
      <c r="AH5" s="21" t="s">
        <v>41</v>
      </c>
      <c r="AI5" s="21" t="s">
        <v>18</v>
      </c>
      <c r="AJ5" s="2">
        <v>1.29</v>
      </c>
      <c r="AK5" s="2">
        <v>0.8</v>
      </c>
      <c r="AL5" s="2">
        <v>0.02</v>
      </c>
      <c r="AM5" s="2">
        <f>(AL5/AJ5)*100</f>
        <v>1.5503875968992249</v>
      </c>
    </row>
    <row r="6" spans="1:39" x14ac:dyDescent="0.25">
      <c r="J6" t="s">
        <v>19</v>
      </c>
      <c r="K6" s="9">
        <v>3</v>
      </c>
      <c r="L6" s="9">
        <v>0.99</v>
      </c>
      <c r="M6" s="9">
        <v>0.14000000000000001</v>
      </c>
      <c r="N6" s="2">
        <f t="shared" ref="N6:N8" si="0">(M6/K6)*100</f>
        <v>4.666666666666667</v>
      </c>
      <c r="P6">
        <v>220506</v>
      </c>
      <c r="R6" t="s">
        <v>19</v>
      </c>
      <c r="S6" s="10">
        <v>3.98</v>
      </c>
      <c r="T6" s="10">
        <v>3.1</v>
      </c>
      <c r="U6" s="10">
        <v>0.54</v>
      </c>
      <c r="V6" s="2">
        <f>(U6/S6)*100</f>
        <v>13.5678391959799</v>
      </c>
      <c r="Y6" s="1" t="s">
        <v>57</v>
      </c>
      <c r="Z6">
        <v>230620</v>
      </c>
      <c r="AA6" t="s">
        <v>19</v>
      </c>
      <c r="AB6" s="2">
        <v>4.2699999999999996</v>
      </c>
      <c r="AC6" s="2">
        <v>1.24</v>
      </c>
      <c r="AD6" s="2">
        <v>0.44</v>
      </c>
      <c r="AE6" s="2">
        <f>(AD6/AB6)*100</f>
        <v>10.304449648711946</v>
      </c>
      <c r="AI6" t="s">
        <v>19</v>
      </c>
      <c r="AJ6" s="2">
        <v>2.11</v>
      </c>
      <c r="AK6" s="2">
        <v>0.2</v>
      </c>
      <c r="AL6" s="2">
        <v>0.02</v>
      </c>
      <c r="AM6" s="2">
        <f t="shared" ref="AM6" si="1">(AL6/AJ6)*100</f>
        <v>0.94786729857819907</v>
      </c>
    </row>
    <row r="7" spans="1:39" x14ac:dyDescent="0.25">
      <c r="A7" t="s">
        <v>11</v>
      </c>
      <c r="J7" t="s">
        <v>20</v>
      </c>
      <c r="K7" s="9">
        <v>5.29</v>
      </c>
      <c r="L7" s="9">
        <v>1.2</v>
      </c>
      <c r="M7" s="9">
        <v>0.37</v>
      </c>
      <c r="N7" s="2">
        <f t="shared" si="0"/>
        <v>6.9943289224952743</v>
      </c>
      <c r="R7" t="s">
        <v>20</v>
      </c>
      <c r="S7" s="10">
        <v>5.1100000000000003</v>
      </c>
      <c r="T7" s="10">
        <v>4.28</v>
      </c>
      <c r="U7" s="10">
        <v>0.87</v>
      </c>
      <c r="V7" s="2">
        <f>(U7/S7)*100</f>
        <v>17.025440313111545</v>
      </c>
      <c r="AA7" t="s">
        <v>20</v>
      </c>
      <c r="AB7" s="2">
        <v>2.79</v>
      </c>
      <c r="AC7" s="2">
        <v>1.24</v>
      </c>
      <c r="AD7" s="2">
        <v>0.37</v>
      </c>
      <c r="AE7" s="2">
        <f t="shared" ref="AE7:AE10" si="2">(AD7/AB7)*100</f>
        <v>13.261648745519713</v>
      </c>
      <c r="AI7" t="s">
        <v>21</v>
      </c>
      <c r="AJ7" s="2">
        <v>1.62</v>
      </c>
      <c r="AK7" s="2">
        <v>1.06</v>
      </c>
      <c r="AL7" s="2">
        <v>0.06</v>
      </c>
      <c r="AM7" s="2">
        <f>(AL7/AJ7)*100</f>
        <v>3.7037037037037033</v>
      </c>
    </row>
    <row r="8" spans="1:39" ht="15.75" thickBot="1" x14ac:dyDescent="0.3">
      <c r="J8" t="s">
        <v>21</v>
      </c>
      <c r="K8" s="9">
        <v>3.66</v>
      </c>
      <c r="L8" s="9">
        <v>2.14</v>
      </c>
      <c r="M8" s="9">
        <v>0.62</v>
      </c>
      <c r="N8" s="2">
        <f t="shared" si="0"/>
        <v>16.939890710382514</v>
      </c>
      <c r="R8" t="s">
        <v>21</v>
      </c>
      <c r="S8" s="10">
        <v>3.26</v>
      </c>
      <c r="T8" s="10">
        <v>2.7</v>
      </c>
      <c r="U8" s="10">
        <v>0.5</v>
      </c>
      <c r="V8" s="2">
        <f t="shared" ref="V8:V18" si="3">(U8/S8)*100</f>
        <v>15.337423312883436</v>
      </c>
      <c r="AA8" t="s">
        <v>21</v>
      </c>
      <c r="AB8" s="2">
        <v>1.91</v>
      </c>
      <c r="AC8" s="2">
        <v>2.97</v>
      </c>
      <c r="AD8" s="2">
        <v>0.39</v>
      </c>
      <c r="AE8" s="2">
        <f t="shared" si="2"/>
        <v>20.41884816753927</v>
      </c>
      <c r="AI8" t="s">
        <v>22</v>
      </c>
      <c r="AJ8" s="2">
        <v>2.23</v>
      </c>
      <c r="AK8" s="2">
        <v>1.1499999999999999</v>
      </c>
      <c r="AL8" s="2">
        <v>0.23</v>
      </c>
      <c r="AM8" s="2">
        <f>(AL8/AJ8)*100</f>
        <v>10.31390134529148</v>
      </c>
    </row>
    <row r="9" spans="1:39" ht="15.75" thickBot="1" x14ac:dyDescent="0.3">
      <c r="B9" s="8" t="s">
        <v>9</v>
      </c>
      <c r="C9" s="8" t="s">
        <v>14</v>
      </c>
      <c r="D9" s="8" t="s">
        <v>15</v>
      </c>
      <c r="E9" s="7" t="s">
        <v>26</v>
      </c>
      <c r="K9" s="4">
        <f>AVERAGE(K5:K8)</f>
        <v>3.8375000000000004</v>
      </c>
      <c r="L9" s="4">
        <f>AVERAGE(L5:L8)</f>
        <v>1.3675000000000002</v>
      </c>
      <c r="M9" s="9"/>
      <c r="N9" s="4">
        <f>AVERAGE(N5:N8)</f>
        <v>8.400221574886114</v>
      </c>
      <c r="R9" t="s">
        <v>22</v>
      </c>
      <c r="S9" s="10">
        <v>4.21</v>
      </c>
      <c r="T9" s="10">
        <v>2.77</v>
      </c>
      <c r="U9" s="10">
        <v>1.26</v>
      </c>
      <c r="V9" s="2">
        <f t="shared" si="3"/>
        <v>29.928741092636578</v>
      </c>
      <c r="AA9" t="s">
        <v>22</v>
      </c>
      <c r="AB9" s="2">
        <v>2.65</v>
      </c>
      <c r="AC9" s="2">
        <v>2.2200000000000002</v>
      </c>
      <c r="AD9" s="2">
        <v>0.24</v>
      </c>
      <c r="AE9" s="2">
        <f t="shared" si="2"/>
        <v>9.0566037735849054</v>
      </c>
      <c r="AI9" t="s">
        <v>23</v>
      </c>
      <c r="AJ9">
        <v>1.98</v>
      </c>
      <c r="AK9">
        <v>0.31</v>
      </c>
      <c r="AL9">
        <v>0.05</v>
      </c>
      <c r="AM9" s="2">
        <f>(AL9/AJ9)*100</f>
        <v>2.5252525252525255</v>
      </c>
    </row>
    <row r="10" spans="1:39" x14ac:dyDescent="0.25">
      <c r="B10" s="12" t="s">
        <v>1</v>
      </c>
      <c r="C10" s="15">
        <v>3.52</v>
      </c>
      <c r="D10" s="15">
        <v>1.19</v>
      </c>
      <c r="E10" s="16">
        <v>9.25</v>
      </c>
      <c r="F10" s="9"/>
      <c r="K10" s="9"/>
      <c r="L10" s="9"/>
      <c r="M10" s="9"/>
      <c r="N10" s="2"/>
      <c r="R10" t="s">
        <v>23</v>
      </c>
      <c r="S10" s="10">
        <v>4.57</v>
      </c>
      <c r="T10" s="10">
        <v>5.23</v>
      </c>
      <c r="U10" s="10">
        <v>2.0499999999999998</v>
      </c>
      <c r="V10" s="2">
        <f t="shared" si="3"/>
        <v>44.857768052516406</v>
      </c>
      <c r="AA10" t="s">
        <v>23</v>
      </c>
      <c r="AB10" s="2">
        <v>3.3</v>
      </c>
      <c r="AC10" s="2">
        <v>3.68</v>
      </c>
      <c r="AD10" s="2">
        <v>1</v>
      </c>
      <c r="AE10" s="2">
        <f t="shared" si="2"/>
        <v>30.303030303030305</v>
      </c>
      <c r="AI10" t="s">
        <v>24</v>
      </c>
      <c r="AJ10">
        <v>1.74</v>
      </c>
      <c r="AK10">
        <v>0.47</v>
      </c>
      <c r="AL10">
        <v>0.1</v>
      </c>
      <c r="AM10" s="2">
        <f>(AL10/AJ10)*100</f>
        <v>5.7471264367816097</v>
      </c>
    </row>
    <row r="11" spans="1:39" x14ac:dyDescent="0.25">
      <c r="B11" s="13" t="s">
        <v>6</v>
      </c>
      <c r="C11" s="17">
        <v>3.99</v>
      </c>
      <c r="D11" s="17">
        <v>2.2599999999999998</v>
      </c>
      <c r="E11" s="18">
        <v>13.44</v>
      </c>
      <c r="K11" s="5" t="s">
        <v>14</v>
      </c>
      <c r="L11" s="5" t="s">
        <v>15</v>
      </c>
      <c r="M11" s="5" t="s">
        <v>16</v>
      </c>
      <c r="N11" s="5" t="s">
        <v>17</v>
      </c>
      <c r="R11" t="s">
        <v>24</v>
      </c>
      <c r="S11">
        <v>3.84</v>
      </c>
      <c r="T11">
        <v>0.6</v>
      </c>
      <c r="U11">
        <v>0.28000000000000003</v>
      </c>
      <c r="V11" s="2">
        <f t="shared" si="3"/>
        <v>7.291666666666667</v>
      </c>
      <c r="AB11" s="4">
        <f>AVERAGE(AB5:AB10)</f>
        <v>3.0649999999999999</v>
      </c>
      <c r="AC11" s="4">
        <f>AVERAGE(AC5:AC10)</f>
        <v>2.0416666666666665</v>
      </c>
      <c r="AD11" s="2"/>
      <c r="AE11" s="4">
        <f>AVERAGE(AE5:AE10)</f>
        <v>14.947439712545624</v>
      </c>
      <c r="AI11" t="s">
        <v>25</v>
      </c>
      <c r="AJ11">
        <v>2.16</v>
      </c>
      <c r="AK11">
        <v>0.16</v>
      </c>
      <c r="AL11">
        <v>0.04</v>
      </c>
      <c r="AM11" s="2">
        <f>(AL11/AJ11)*100</f>
        <v>1.8518518518518516</v>
      </c>
    </row>
    <row r="12" spans="1:39" x14ac:dyDescent="0.25">
      <c r="B12" s="13" t="s">
        <v>10</v>
      </c>
      <c r="C12" s="17">
        <v>3.9746787330316735</v>
      </c>
      <c r="D12" s="17">
        <v>2.6886845148315737</v>
      </c>
      <c r="E12" s="18">
        <v>13.744079028710042</v>
      </c>
      <c r="H12" s="21" t="s">
        <v>1</v>
      </c>
      <c r="I12" s="21" t="s">
        <v>48</v>
      </c>
      <c r="J12" t="s">
        <v>18</v>
      </c>
      <c r="K12">
        <v>3.28</v>
      </c>
      <c r="L12">
        <v>0.77</v>
      </c>
      <c r="M12">
        <v>0.34</v>
      </c>
      <c r="N12" s="2">
        <f>(M12/K12)*100</f>
        <v>10.365853658536587</v>
      </c>
      <c r="R12" t="s">
        <v>25</v>
      </c>
      <c r="S12">
        <v>6.13</v>
      </c>
      <c r="T12">
        <v>1.2</v>
      </c>
      <c r="U12">
        <v>0.79</v>
      </c>
      <c r="V12" s="2">
        <f t="shared" si="3"/>
        <v>12.887438825448614</v>
      </c>
      <c r="AJ12" s="4">
        <f>AVERAGE(AJ5:AJ11)</f>
        <v>1.8757142857142859</v>
      </c>
      <c r="AK12" s="4">
        <f>AVERAGE(AK5:AK11)</f>
        <v>0.59285714285714286</v>
      </c>
      <c r="AL12" s="2"/>
      <c r="AM12" s="4">
        <f>AVERAGE(AM5:AM11)</f>
        <v>3.8057272511940852</v>
      </c>
    </row>
    <row r="13" spans="1:39" ht="15.75" thickBot="1" x14ac:dyDescent="0.3">
      <c r="B13" s="14" t="s">
        <v>7</v>
      </c>
      <c r="C13" s="19">
        <v>2.182029637029637</v>
      </c>
      <c r="D13" s="19">
        <v>0.37392440892440892</v>
      </c>
      <c r="E13" s="20">
        <v>3.3380923533834719</v>
      </c>
      <c r="F13" s="11"/>
      <c r="J13" t="s">
        <v>19</v>
      </c>
      <c r="K13" s="9">
        <v>2.0499999999999998</v>
      </c>
      <c r="L13" s="9">
        <v>0.26</v>
      </c>
      <c r="M13" s="9">
        <v>0.06</v>
      </c>
      <c r="N13" s="2">
        <f>(M13/K13)*100</f>
        <v>2.9268292682926833</v>
      </c>
      <c r="R13" t="s">
        <v>35</v>
      </c>
      <c r="S13">
        <v>5.49</v>
      </c>
      <c r="T13">
        <v>0.11</v>
      </c>
      <c r="U13">
        <v>0.1</v>
      </c>
      <c r="V13" s="2">
        <f t="shared" si="3"/>
        <v>1.8214936247723135</v>
      </c>
      <c r="AB13" s="5" t="s">
        <v>14</v>
      </c>
      <c r="AC13" s="5" t="s">
        <v>15</v>
      </c>
      <c r="AD13" s="5" t="s">
        <v>16</v>
      </c>
      <c r="AE13" s="5" t="s">
        <v>17</v>
      </c>
    </row>
    <row r="14" spans="1:39" x14ac:dyDescent="0.25">
      <c r="J14" t="s">
        <v>20</v>
      </c>
      <c r="K14" s="9">
        <v>1.4</v>
      </c>
      <c r="L14" s="9">
        <v>0.9</v>
      </c>
      <c r="M14" s="9">
        <v>0.34</v>
      </c>
      <c r="N14" s="2">
        <f t="shared" ref="N14:N23" si="4">(M14/K14)*100</f>
        <v>24.285714285714288</v>
      </c>
      <c r="R14" t="s">
        <v>36</v>
      </c>
      <c r="S14">
        <v>6.2</v>
      </c>
      <c r="T14">
        <v>0.92</v>
      </c>
      <c r="U14">
        <v>0.4</v>
      </c>
      <c r="V14" s="2">
        <f t="shared" si="3"/>
        <v>6.4516129032258061</v>
      </c>
      <c r="Y14" s="21" t="s">
        <v>12</v>
      </c>
      <c r="Z14" s="21" t="s">
        <v>29</v>
      </c>
      <c r="AA14" t="s">
        <v>18</v>
      </c>
      <c r="AB14" s="2">
        <v>5.45</v>
      </c>
      <c r="AC14" s="2">
        <v>7.28</v>
      </c>
      <c r="AD14" s="2">
        <v>1.67</v>
      </c>
      <c r="AE14" s="2">
        <f>(AD14/AB14)*100</f>
        <v>30.64220183486238</v>
      </c>
      <c r="AJ14" s="5" t="s">
        <v>14</v>
      </c>
      <c r="AK14" s="5" t="s">
        <v>15</v>
      </c>
      <c r="AL14" s="5" t="s">
        <v>16</v>
      </c>
      <c r="AM14" s="5" t="s">
        <v>17</v>
      </c>
    </row>
    <row r="15" spans="1:39" x14ac:dyDescent="0.25">
      <c r="J15" t="s">
        <v>21</v>
      </c>
      <c r="K15" s="9">
        <v>3.23</v>
      </c>
      <c r="L15" s="9">
        <v>0.66</v>
      </c>
      <c r="M15" s="9">
        <v>0.27</v>
      </c>
      <c r="N15" s="2">
        <f t="shared" si="4"/>
        <v>8.3591331269349851</v>
      </c>
      <c r="R15" t="s">
        <v>49</v>
      </c>
      <c r="S15">
        <v>2.57</v>
      </c>
      <c r="T15">
        <v>0.42</v>
      </c>
      <c r="U15">
        <v>0.03</v>
      </c>
      <c r="V15" s="2">
        <f t="shared" si="3"/>
        <v>1.1673151750972763</v>
      </c>
      <c r="Z15">
        <v>230601</v>
      </c>
      <c r="AA15" t="s">
        <v>19</v>
      </c>
      <c r="AB15" s="2">
        <v>5.9</v>
      </c>
      <c r="AC15" s="2">
        <v>5.25</v>
      </c>
      <c r="AD15" s="2">
        <v>1.1499999999999999</v>
      </c>
      <c r="AE15" s="2">
        <f>(AD15/AB15)*100</f>
        <v>19.491525423728813</v>
      </c>
      <c r="AG15" t="s">
        <v>13</v>
      </c>
      <c r="AH15" s="21" t="s">
        <v>42</v>
      </c>
      <c r="AI15" s="21" t="s">
        <v>20</v>
      </c>
      <c r="AJ15" s="9">
        <v>1.96</v>
      </c>
      <c r="AK15" s="9">
        <v>0.06</v>
      </c>
      <c r="AL15" s="9">
        <v>0.01</v>
      </c>
      <c r="AM15" s="2">
        <f t="shared" ref="AM15:AM21" si="5">(AL15/AJ15)*100</f>
        <v>0.51020408163265307</v>
      </c>
    </row>
    <row r="16" spans="1:39" x14ac:dyDescent="0.25">
      <c r="A16" s="27" t="s">
        <v>64</v>
      </c>
      <c r="B16" s="27"/>
      <c r="C16" s="27"/>
      <c r="D16" s="27"/>
      <c r="E16" s="27"/>
      <c r="J16" t="s">
        <v>22</v>
      </c>
      <c r="K16" s="9">
        <v>2.7</v>
      </c>
      <c r="L16" s="9">
        <v>1.71</v>
      </c>
      <c r="M16" s="9">
        <v>0.59</v>
      </c>
      <c r="N16" s="2">
        <f t="shared" si="4"/>
        <v>21.851851851851851</v>
      </c>
      <c r="R16" t="s">
        <v>50</v>
      </c>
      <c r="S16">
        <v>3.37</v>
      </c>
      <c r="T16">
        <v>0.15</v>
      </c>
      <c r="U16">
        <v>0.02</v>
      </c>
      <c r="V16" s="2">
        <f t="shared" si="3"/>
        <v>0.59347181008902083</v>
      </c>
      <c r="AA16" t="s">
        <v>20</v>
      </c>
      <c r="AB16" s="2">
        <v>6.58</v>
      </c>
      <c r="AC16" s="2">
        <v>4.3600000000000003</v>
      </c>
      <c r="AD16" s="2">
        <v>0.96</v>
      </c>
      <c r="AE16" s="2">
        <f t="shared" ref="AE16:AE26" si="6">(AD16/AB16)*100</f>
        <v>14.589665653495439</v>
      </c>
      <c r="AI16" t="s">
        <v>21</v>
      </c>
      <c r="AJ16" s="10">
        <v>1.38</v>
      </c>
      <c r="AK16" s="10">
        <v>0.21</v>
      </c>
      <c r="AL16" s="10">
        <v>5.0000000000000001E-3</v>
      </c>
      <c r="AM16" s="2">
        <f t="shared" si="5"/>
        <v>0.3623188405797102</v>
      </c>
    </row>
    <row r="17" spans="1:39" x14ac:dyDescent="0.25">
      <c r="A17" s="6" t="s">
        <v>9</v>
      </c>
      <c r="B17" s="6" t="s">
        <v>66</v>
      </c>
      <c r="C17" s="6" t="s">
        <v>14</v>
      </c>
      <c r="D17" s="6" t="s">
        <v>15</v>
      </c>
      <c r="E17" s="6" t="s">
        <v>65</v>
      </c>
      <c r="J17" t="s">
        <v>23</v>
      </c>
      <c r="K17">
        <v>5.22</v>
      </c>
      <c r="L17">
        <v>2.08</v>
      </c>
      <c r="M17">
        <v>1.05</v>
      </c>
      <c r="N17" s="2">
        <f t="shared" si="4"/>
        <v>20.114942528735636</v>
      </c>
      <c r="R17" t="s">
        <v>51</v>
      </c>
      <c r="S17">
        <v>4.46</v>
      </c>
      <c r="T17">
        <v>4.46</v>
      </c>
      <c r="U17">
        <v>0.79</v>
      </c>
      <c r="V17" s="2">
        <f t="shared" si="3"/>
        <v>17.713004484304935</v>
      </c>
      <c r="AA17" t="s">
        <v>21</v>
      </c>
      <c r="AB17" s="2">
        <v>2.86</v>
      </c>
      <c r="AC17" s="2">
        <v>2.4</v>
      </c>
      <c r="AD17" s="2">
        <v>0.72</v>
      </c>
      <c r="AE17" s="2">
        <f t="shared" si="6"/>
        <v>25.174825174825177</v>
      </c>
      <c r="AI17" t="s">
        <v>22</v>
      </c>
      <c r="AJ17" s="10">
        <v>2.48</v>
      </c>
      <c r="AK17" s="10">
        <v>0.12</v>
      </c>
      <c r="AL17" s="10">
        <v>7.0000000000000007E-2</v>
      </c>
      <c r="AM17" s="2">
        <f t="shared" si="5"/>
        <v>2.8225806451612905</v>
      </c>
    </row>
    <row r="18" spans="1:39" x14ac:dyDescent="0.25">
      <c r="A18" s="6" t="s">
        <v>1</v>
      </c>
      <c r="B18" s="24">
        <v>5151</v>
      </c>
      <c r="C18" s="25">
        <v>3.8375000000000004</v>
      </c>
      <c r="D18" s="25">
        <v>1.3675000000000002</v>
      </c>
      <c r="E18" s="25">
        <v>8.400221574886114</v>
      </c>
      <c r="J18" t="s">
        <v>24</v>
      </c>
      <c r="K18">
        <v>2.75</v>
      </c>
      <c r="L18">
        <v>0.59</v>
      </c>
      <c r="M18">
        <v>0.21</v>
      </c>
      <c r="N18" s="2">
        <f t="shared" si="4"/>
        <v>7.6363636363636358</v>
      </c>
      <c r="R18" t="s">
        <v>54</v>
      </c>
      <c r="S18">
        <v>4.3099999999999996</v>
      </c>
      <c r="T18">
        <v>0.02</v>
      </c>
      <c r="U18">
        <v>0.02</v>
      </c>
      <c r="V18" s="2">
        <f t="shared" si="3"/>
        <v>0.46403712296983768</v>
      </c>
      <c r="AA18" t="s">
        <v>22</v>
      </c>
      <c r="AB18" s="2">
        <v>3.01</v>
      </c>
      <c r="AC18" s="2">
        <v>0.92</v>
      </c>
      <c r="AD18" s="2">
        <v>8.0000000000000002E-3</v>
      </c>
      <c r="AE18" s="2">
        <f t="shared" si="6"/>
        <v>0.26578073089700999</v>
      </c>
      <c r="AI18" t="s">
        <v>23</v>
      </c>
      <c r="AJ18" s="10">
        <v>2.67</v>
      </c>
      <c r="AK18" s="10">
        <v>0.21</v>
      </c>
      <c r="AL18" s="10">
        <v>0.13</v>
      </c>
      <c r="AM18" s="2">
        <f t="shared" si="5"/>
        <v>4.868913857677903</v>
      </c>
    </row>
    <row r="19" spans="1:39" x14ac:dyDescent="0.25">
      <c r="B19" s="24">
        <v>5157</v>
      </c>
      <c r="C19" s="25">
        <v>2.8766666666666669</v>
      </c>
      <c r="D19" s="25">
        <v>0.89111111111111108</v>
      </c>
      <c r="E19" s="25">
        <v>9.3307639290985449</v>
      </c>
      <c r="J19" t="s">
        <v>25</v>
      </c>
      <c r="K19">
        <v>2.74</v>
      </c>
      <c r="L19">
        <v>0.27</v>
      </c>
      <c r="M19">
        <v>0.1</v>
      </c>
      <c r="N19" s="2">
        <f t="shared" si="4"/>
        <v>3.6496350364963499</v>
      </c>
      <c r="S19" s="4">
        <f>AVERAGE(S5:S18)</f>
        <v>4.3557142857142859</v>
      </c>
      <c r="T19" s="4">
        <f>AVERAGE(T5:T18)</f>
        <v>2.2800000000000002</v>
      </c>
      <c r="U19" s="10"/>
      <c r="V19" s="4">
        <f>AVERAGE(V5:V18)</f>
        <v>12.94115843549598</v>
      </c>
      <c r="AA19" t="s">
        <v>23</v>
      </c>
      <c r="AB19" s="2">
        <v>6.82</v>
      </c>
      <c r="AC19" s="2">
        <v>3.37</v>
      </c>
      <c r="AD19" s="2">
        <v>1.18</v>
      </c>
      <c r="AE19" s="2">
        <f t="shared" si="6"/>
        <v>17.302052785923753</v>
      </c>
      <c r="AI19" t="s">
        <v>24</v>
      </c>
      <c r="AJ19" s="10">
        <v>4.68</v>
      </c>
      <c r="AK19" s="10">
        <v>0.24</v>
      </c>
      <c r="AL19" s="10">
        <v>0.11</v>
      </c>
      <c r="AM19" s="2">
        <f t="shared" si="5"/>
        <v>2.350427350427351</v>
      </c>
    </row>
    <row r="20" spans="1:39" x14ac:dyDescent="0.25">
      <c r="B20" s="24">
        <v>1262</v>
      </c>
      <c r="C20" s="25">
        <v>2.6814999999999998</v>
      </c>
      <c r="D20" s="25">
        <v>1.6285000000000001</v>
      </c>
      <c r="E20" s="25">
        <v>10.258343017454184</v>
      </c>
      <c r="J20" t="s">
        <v>35</v>
      </c>
      <c r="K20">
        <v>2.1800000000000002</v>
      </c>
      <c r="L20">
        <v>1.48</v>
      </c>
      <c r="M20">
        <v>0.44</v>
      </c>
      <c r="N20" s="2">
        <f t="shared" si="4"/>
        <v>20.183486238532108</v>
      </c>
      <c r="AA20" t="s">
        <v>24</v>
      </c>
      <c r="AB20">
        <v>10.17</v>
      </c>
      <c r="AC20" s="2">
        <v>6.09</v>
      </c>
      <c r="AD20" s="2">
        <v>3.6</v>
      </c>
      <c r="AE20" s="2">
        <f t="shared" si="6"/>
        <v>35.398230088495573</v>
      </c>
      <c r="AI20" t="s">
        <v>25</v>
      </c>
      <c r="AJ20">
        <v>3.13</v>
      </c>
      <c r="AK20">
        <v>0.45</v>
      </c>
      <c r="AL20">
        <v>0.17</v>
      </c>
      <c r="AM20" s="2">
        <f t="shared" si="5"/>
        <v>5.4313099041533555</v>
      </c>
    </row>
    <row r="21" spans="1:39" x14ac:dyDescent="0.25">
      <c r="B21" s="24">
        <v>5808</v>
      </c>
      <c r="C21" s="25">
        <v>2.254285714285714</v>
      </c>
      <c r="D21" s="25">
        <v>0.79714285714285715</v>
      </c>
      <c r="E21" s="25">
        <v>10.807015355592739</v>
      </c>
      <c r="J21" t="s">
        <v>36</v>
      </c>
      <c r="K21">
        <v>2.17</v>
      </c>
      <c r="L21">
        <v>0.79</v>
      </c>
      <c r="M21">
        <v>0.21</v>
      </c>
      <c r="N21" s="2">
        <f t="shared" si="4"/>
        <v>9.67741935483871</v>
      </c>
      <c r="S21" s="5" t="s">
        <v>14</v>
      </c>
      <c r="T21" s="5" t="s">
        <v>15</v>
      </c>
      <c r="U21" s="5" t="s">
        <v>16</v>
      </c>
      <c r="V21" s="5" t="s">
        <v>17</v>
      </c>
      <c r="Z21" t="s">
        <v>68</v>
      </c>
      <c r="AA21" t="s">
        <v>18</v>
      </c>
      <c r="AB21" s="2">
        <v>2.96</v>
      </c>
      <c r="AC21" s="2">
        <v>2.08</v>
      </c>
      <c r="AD21" s="2">
        <v>0.27</v>
      </c>
      <c r="AE21" s="2">
        <f t="shared" si="6"/>
        <v>9.1216216216216228</v>
      </c>
      <c r="AI21" t="s">
        <v>35</v>
      </c>
      <c r="AJ21">
        <v>3.55</v>
      </c>
      <c r="AK21">
        <v>0.52</v>
      </c>
      <c r="AL21">
        <v>0.15</v>
      </c>
      <c r="AM21" s="2">
        <f t="shared" si="5"/>
        <v>4.225352112676056</v>
      </c>
    </row>
    <row r="22" spans="1:39" x14ac:dyDescent="0.25">
      <c r="B22" s="24">
        <v>5813</v>
      </c>
      <c r="C22" s="25">
        <v>2.1973333333333334</v>
      </c>
      <c r="D22" s="25">
        <v>1.6213333333333333</v>
      </c>
      <c r="E22" s="25">
        <v>13.026268741948099</v>
      </c>
      <c r="J22" t="s">
        <v>49</v>
      </c>
      <c r="K22">
        <v>3.47</v>
      </c>
      <c r="L22">
        <v>0.7</v>
      </c>
      <c r="M22">
        <v>0.27</v>
      </c>
      <c r="N22" s="2">
        <f t="shared" si="4"/>
        <v>7.7809798270893378</v>
      </c>
      <c r="P22" s="21" t="s">
        <v>5</v>
      </c>
      <c r="Q22" s="21" t="s">
        <v>32</v>
      </c>
      <c r="R22" t="s">
        <v>18</v>
      </c>
      <c r="S22" s="2">
        <v>2.57</v>
      </c>
      <c r="T22" s="2">
        <v>3.12</v>
      </c>
      <c r="U22" s="2">
        <v>0.76</v>
      </c>
      <c r="V22" s="2">
        <f t="shared" ref="V22:V33" si="7">(U22/S22)*100</f>
        <v>29.571984435797667</v>
      </c>
      <c r="AA22" t="s">
        <v>19</v>
      </c>
      <c r="AB22" s="2">
        <v>2.0099999999999998</v>
      </c>
      <c r="AC22" s="2">
        <v>0.82</v>
      </c>
      <c r="AD22" s="2">
        <v>0.02</v>
      </c>
      <c r="AE22" s="2">
        <f t="shared" si="6"/>
        <v>0.99502487562189068</v>
      </c>
      <c r="AJ22" s="4">
        <f>AVERAGE(AJ15:AJ21)</f>
        <v>2.8357142857142859</v>
      </c>
      <c r="AK22" s="4">
        <f>AVERAGE(AK15:AK21)</f>
        <v>0.25857142857142856</v>
      </c>
      <c r="AM22" s="4">
        <f>AVERAGE(AM15:AM21)</f>
        <v>2.9387295417583315</v>
      </c>
    </row>
    <row r="23" spans="1:39" x14ac:dyDescent="0.25">
      <c r="B23" s="24">
        <v>5155</v>
      </c>
      <c r="C23" s="25">
        <v>5.8666666666666663</v>
      </c>
      <c r="D23" s="25">
        <v>0.6677777777777778</v>
      </c>
      <c r="E23" s="25">
        <v>6.6715002987728393</v>
      </c>
      <c r="J23" t="s">
        <v>50</v>
      </c>
      <c r="K23">
        <v>3.17</v>
      </c>
      <c r="L23">
        <v>1.1299999999999999</v>
      </c>
      <c r="M23">
        <v>0.52</v>
      </c>
      <c r="N23" s="2">
        <f t="shared" si="4"/>
        <v>16.403785488958992</v>
      </c>
      <c r="P23" s="9">
        <v>220506</v>
      </c>
      <c r="R23" t="s">
        <v>19</v>
      </c>
      <c r="S23" s="9">
        <v>2.41</v>
      </c>
      <c r="T23" s="9">
        <v>0.16</v>
      </c>
      <c r="U23" s="9">
        <v>0.01</v>
      </c>
      <c r="V23" s="2">
        <f t="shared" si="7"/>
        <v>0.41493775933609961</v>
      </c>
      <c r="AA23" t="s">
        <v>20</v>
      </c>
      <c r="AB23" s="2">
        <v>1.39</v>
      </c>
      <c r="AC23" s="2">
        <v>0.68</v>
      </c>
      <c r="AD23" s="2">
        <v>0.14000000000000001</v>
      </c>
      <c r="AE23" s="2">
        <f t="shared" si="6"/>
        <v>10.071942446043167</v>
      </c>
      <c r="AM23" s="2"/>
    </row>
    <row r="24" spans="1:39" x14ac:dyDescent="0.25">
      <c r="B24" s="24">
        <v>1261</v>
      </c>
      <c r="C24" s="25">
        <v>3.7349999999999999</v>
      </c>
      <c r="D24" s="25">
        <v>0.8175</v>
      </c>
      <c r="E24" s="25">
        <v>7.8430531725280179</v>
      </c>
      <c r="I24">
        <v>230621</v>
      </c>
      <c r="J24" t="s">
        <v>18</v>
      </c>
      <c r="K24">
        <v>2.6</v>
      </c>
      <c r="L24">
        <v>0.92</v>
      </c>
      <c r="M24">
        <v>0.06</v>
      </c>
      <c r="N24" s="2">
        <f>(M24/K24)*100</f>
        <v>2.3076923076923075</v>
      </c>
      <c r="R24" t="s">
        <v>20</v>
      </c>
      <c r="S24">
        <v>3.79</v>
      </c>
      <c r="T24">
        <v>1.37</v>
      </c>
      <c r="U24">
        <v>0.3</v>
      </c>
      <c r="V24" s="2">
        <f t="shared" si="7"/>
        <v>7.9155672823218985</v>
      </c>
      <c r="AA24" t="s">
        <v>21</v>
      </c>
      <c r="AB24" s="2">
        <v>4.75</v>
      </c>
      <c r="AC24" s="2">
        <v>2.92</v>
      </c>
      <c r="AD24" s="2">
        <v>0.54</v>
      </c>
      <c r="AE24" s="2">
        <f t="shared" si="6"/>
        <v>11.368421052631579</v>
      </c>
      <c r="AJ24" s="5" t="s">
        <v>14</v>
      </c>
      <c r="AK24" s="5" t="s">
        <v>15</v>
      </c>
      <c r="AL24" s="5" t="s">
        <v>16</v>
      </c>
      <c r="AM24" s="5" t="s">
        <v>17</v>
      </c>
    </row>
    <row r="25" spans="1:39" x14ac:dyDescent="0.25">
      <c r="B25" s="24">
        <v>6289</v>
      </c>
      <c r="C25" s="25">
        <v>2.5125000000000002</v>
      </c>
      <c r="D25" s="25">
        <v>0.79999999999999993</v>
      </c>
      <c r="E25" s="25">
        <v>7.5826201342969251</v>
      </c>
      <c r="J25" t="s">
        <v>19</v>
      </c>
      <c r="K25" s="9">
        <v>4.46</v>
      </c>
      <c r="L25" s="9">
        <v>1.1599999999999999</v>
      </c>
      <c r="M25" s="9">
        <v>0.23</v>
      </c>
      <c r="N25" s="2">
        <f>(M25/K25)*100</f>
        <v>5.1569506726457401</v>
      </c>
      <c r="R25" t="s">
        <v>21</v>
      </c>
      <c r="S25">
        <v>7.29</v>
      </c>
      <c r="T25">
        <v>6.09</v>
      </c>
      <c r="U25">
        <v>2.29</v>
      </c>
      <c r="V25" s="2">
        <f t="shared" si="7"/>
        <v>31.412894375857338</v>
      </c>
      <c r="W25" s="3"/>
      <c r="AA25" t="s">
        <v>22</v>
      </c>
      <c r="AB25" s="2">
        <v>2.89</v>
      </c>
      <c r="AC25" s="2">
        <v>5.68</v>
      </c>
      <c r="AD25" s="2">
        <v>0.55000000000000004</v>
      </c>
      <c r="AE25" s="2">
        <f t="shared" si="6"/>
        <v>19.031141868512112</v>
      </c>
      <c r="AG25" t="s">
        <v>13</v>
      </c>
      <c r="AH25" s="21" t="s">
        <v>43</v>
      </c>
      <c r="AI25" s="21" t="s">
        <v>18</v>
      </c>
      <c r="AJ25" s="2">
        <v>5.73</v>
      </c>
      <c r="AK25" s="2">
        <v>0.1</v>
      </c>
      <c r="AL25" s="2">
        <v>7.0000000000000007E-2</v>
      </c>
      <c r="AM25" s="2">
        <f t="shared" ref="AM25:AM35" si="8">(AL25/AJ25)*100</f>
        <v>1.2216404886561953</v>
      </c>
    </row>
    <row r="26" spans="1:39" x14ac:dyDescent="0.25">
      <c r="B26" s="24">
        <v>6290</v>
      </c>
      <c r="C26" s="25">
        <v>4.6385714285714288</v>
      </c>
      <c r="D26" s="25">
        <v>0.98714285714285721</v>
      </c>
      <c r="E26" s="25">
        <v>5.4444453524323517</v>
      </c>
      <c r="J26" t="s">
        <v>20</v>
      </c>
      <c r="K26" s="9">
        <v>2.0499999999999998</v>
      </c>
      <c r="L26" s="9">
        <v>0.32</v>
      </c>
      <c r="M26" s="9">
        <v>0.09</v>
      </c>
      <c r="N26" s="2">
        <f t="shared" ref="N26:N29" si="9">(M26/K26)*100</f>
        <v>4.3902439024390247</v>
      </c>
      <c r="R26" t="s">
        <v>22</v>
      </c>
      <c r="S26" s="2">
        <v>6.5</v>
      </c>
      <c r="T26" s="2">
        <v>5.58</v>
      </c>
      <c r="U26" s="2">
        <v>1.7</v>
      </c>
      <c r="V26" s="2">
        <f>(U26/S26)*100</f>
        <v>26.153846153846157</v>
      </c>
      <c r="AA26" t="s">
        <v>23</v>
      </c>
      <c r="AB26" s="2">
        <v>3.41</v>
      </c>
      <c r="AC26" s="2">
        <v>3.71</v>
      </c>
      <c r="AD26" s="2">
        <v>0.31</v>
      </c>
      <c r="AE26" s="2">
        <f t="shared" si="6"/>
        <v>9.0909090909090899</v>
      </c>
      <c r="AI26" t="s">
        <v>19</v>
      </c>
      <c r="AJ26" s="2">
        <v>2.38</v>
      </c>
      <c r="AK26" s="2">
        <v>0.03</v>
      </c>
      <c r="AL26" s="2">
        <v>2E-3</v>
      </c>
      <c r="AM26" s="2">
        <f t="shared" si="8"/>
        <v>8.4033613445378158E-2</v>
      </c>
    </row>
    <row r="27" spans="1:39" x14ac:dyDescent="0.25">
      <c r="B27" s="24">
        <v>6294</v>
      </c>
      <c r="C27" s="25">
        <v>4.6331249999999997</v>
      </c>
      <c r="D27" s="25">
        <v>2.3293749999999998</v>
      </c>
      <c r="E27" s="25">
        <v>13.122084845220318</v>
      </c>
      <c r="J27" t="s">
        <v>21</v>
      </c>
      <c r="K27" s="9">
        <v>2.11</v>
      </c>
      <c r="L27" s="9">
        <v>0.16</v>
      </c>
      <c r="M27" s="9">
        <v>0.02</v>
      </c>
      <c r="N27" s="2">
        <f t="shared" si="9"/>
        <v>0.94786729857819907</v>
      </c>
      <c r="R27" t="s">
        <v>23</v>
      </c>
      <c r="S27" s="2">
        <v>4.08</v>
      </c>
      <c r="T27" s="2">
        <v>0.88</v>
      </c>
      <c r="U27" s="2">
        <v>0.18</v>
      </c>
      <c r="V27" s="2">
        <f t="shared" si="7"/>
        <v>4.4117647058823524</v>
      </c>
      <c r="AB27" s="4">
        <f>AVERAGE(AB14:AB26)</f>
        <v>4.476923076923077</v>
      </c>
      <c r="AC27" s="4">
        <f>AVERAGE(AC14:AC26)</f>
        <v>3.5046153846153847</v>
      </c>
      <c r="AD27" s="2"/>
      <c r="AE27" s="4">
        <f>AVERAGE(AE14:AE26)</f>
        <v>15.580257126735971</v>
      </c>
      <c r="AI27" t="s">
        <v>20</v>
      </c>
      <c r="AJ27" s="2">
        <v>2.02</v>
      </c>
      <c r="AK27" s="2">
        <v>7.0000000000000007E-2</v>
      </c>
      <c r="AL27" s="2">
        <v>0.02</v>
      </c>
      <c r="AM27" s="2">
        <f t="shared" si="8"/>
        <v>0.99009900990099009</v>
      </c>
    </row>
    <row r="28" spans="1:39" x14ac:dyDescent="0.25">
      <c r="B28" s="26"/>
      <c r="C28" s="26"/>
      <c r="D28" s="26"/>
      <c r="E28" s="26"/>
      <c r="J28" t="s">
        <v>22</v>
      </c>
      <c r="K28" s="9">
        <v>3.21</v>
      </c>
      <c r="L28" s="9">
        <v>1.86</v>
      </c>
      <c r="M28" s="9">
        <v>0.04</v>
      </c>
      <c r="N28" s="2">
        <f t="shared" si="9"/>
        <v>1.2461059190031152</v>
      </c>
      <c r="R28" t="s">
        <v>24</v>
      </c>
      <c r="S28">
        <v>6.84</v>
      </c>
      <c r="T28" s="2">
        <v>6.47</v>
      </c>
      <c r="U28" s="2">
        <v>2.65</v>
      </c>
      <c r="V28" s="2">
        <f t="shared" si="7"/>
        <v>38.742690058479532</v>
      </c>
      <c r="AI28" t="s">
        <v>21</v>
      </c>
      <c r="AJ28" s="2">
        <v>2.87</v>
      </c>
      <c r="AK28" s="2">
        <v>0.04</v>
      </c>
      <c r="AL28" s="2">
        <v>6.0000000000000001E-3</v>
      </c>
      <c r="AM28" s="2">
        <f t="shared" si="8"/>
        <v>0.20905923344947736</v>
      </c>
    </row>
    <row r="29" spans="1:39" x14ac:dyDescent="0.25">
      <c r="B29" s="26" t="s">
        <v>67</v>
      </c>
      <c r="C29" s="25">
        <f>AVERAGE(C18:C26,C27)</f>
        <v>3.5233148809523813</v>
      </c>
      <c r="D29" s="25">
        <f>AVERAGE(D18:D26,D27)</f>
        <v>1.1907382936507935</v>
      </c>
      <c r="E29" s="25">
        <f>AVERAGE(E18:E26,E27)</f>
        <v>9.2486316422230139</v>
      </c>
      <c r="J29" t="s">
        <v>23</v>
      </c>
      <c r="K29">
        <v>2.99</v>
      </c>
      <c r="L29">
        <v>0.28000000000000003</v>
      </c>
      <c r="M29">
        <v>0.02</v>
      </c>
      <c r="N29" s="2">
        <f t="shared" si="9"/>
        <v>0.66889632107023411</v>
      </c>
      <c r="R29" t="s">
        <v>25</v>
      </c>
      <c r="S29">
        <v>3.02</v>
      </c>
      <c r="T29" s="2">
        <v>6.73</v>
      </c>
      <c r="U29" s="2">
        <v>0.28000000000000003</v>
      </c>
      <c r="V29" s="2">
        <f t="shared" si="7"/>
        <v>9.2715231788079464</v>
      </c>
      <c r="AB29" s="5" t="s">
        <v>14</v>
      </c>
      <c r="AC29" s="5" t="s">
        <v>15</v>
      </c>
      <c r="AD29" s="5" t="s">
        <v>16</v>
      </c>
      <c r="AE29" s="5" t="s">
        <v>17</v>
      </c>
      <c r="AI29" t="s">
        <v>22</v>
      </c>
      <c r="AJ29" s="2">
        <v>2.78</v>
      </c>
      <c r="AK29" s="2">
        <v>0.04</v>
      </c>
      <c r="AL29" s="2">
        <v>2E-3</v>
      </c>
      <c r="AM29" s="2">
        <f t="shared" si="8"/>
        <v>7.1942446043165464E-2</v>
      </c>
    </row>
    <row r="30" spans="1:39" x14ac:dyDescent="0.25">
      <c r="K30" s="4">
        <f>AVERAGE(K12:K29)</f>
        <v>2.8766666666666669</v>
      </c>
      <c r="L30" s="4">
        <f>AVERAGE(L12:L29)</f>
        <v>0.89111111111111108</v>
      </c>
      <c r="N30" s="4">
        <f>AVERAGE(N12:N29)</f>
        <v>9.3307639290985449</v>
      </c>
      <c r="R30" t="s">
        <v>35</v>
      </c>
      <c r="S30">
        <v>2.38</v>
      </c>
      <c r="T30" s="2">
        <v>0.08</v>
      </c>
      <c r="U30" s="2">
        <v>0.05</v>
      </c>
      <c r="V30" s="2">
        <f t="shared" si="7"/>
        <v>2.1008403361344539</v>
      </c>
      <c r="Y30" s="21" t="s">
        <v>12</v>
      </c>
      <c r="Z30" s="21" t="s">
        <v>34</v>
      </c>
      <c r="AA30" t="s">
        <v>18</v>
      </c>
      <c r="AB30" s="2">
        <v>2.5299999999999998</v>
      </c>
      <c r="AC30" s="2">
        <v>3.54</v>
      </c>
      <c r="AD30" s="2">
        <v>0.38</v>
      </c>
      <c r="AE30" s="2">
        <f>(AD30/AB30)*100</f>
        <v>15.019762845849804</v>
      </c>
      <c r="AH30" t="s">
        <v>61</v>
      </c>
      <c r="AI30" t="s">
        <v>18</v>
      </c>
      <c r="AJ30" s="2">
        <v>2.4700000000000002</v>
      </c>
      <c r="AK30" s="2">
        <v>0.1</v>
      </c>
      <c r="AL30" s="2">
        <v>0.08</v>
      </c>
      <c r="AM30" s="2">
        <f t="shared" si="8"/>
        <v>3.2388663967611335</v>
      </c>
    </row>
    <row r="31" spans="1:39" x14ac:dyDescent="0.25">
      <c r="B31" s="26"/>
      <c r="C31" s="26"/>
      <c r="D31" s="26"/>
      <c r="E31" s="26"/>
      <c r="L31" s="4"/>
      <c r="N31" s="4"/>
      <c r="R31" t="s">
        <v>36</v>
      </c>
      <c r="S31">
        <v>3.57</v>
      </c>
      <c r="T31" s="2">
        <v>3.72</v>
      </c>
      <c r="U31" s="2">
        <v>0.88</v>
      </c>
      <c r="V31" s="2">
        <f t="shared" si="7"/>
        <v>24.649859943977592</v>
      </c>
      <c r="AA31" t="s">
        <v>19</v>
      </c>
      <c r="AB31" s="2">
        <v>4.49</v>
      </c>
      <c r="AC31" s="2">
        <v>0.62</v>
      </c>
      <c r="AD31" s="2">
        <v>0.12</v>
      </c>
      <c r="AE31" s="2">
        <f>(AD31/AB31)*100</f>
        <v>2.6726057906458793</v>
      </c>
      <c r="AI31" t="s">
        <v>19</v>
      </c>
      <c r="AJ31" s="2">
        <v>4.29</v>
      </c>
      <c r="AK31" s="2">
        <v>0.28999999999999998</v>
      </c>
      <c r="AL31" s="2">
        <v>0.1</v>
      </c>
      <c r="AM31" s="2">
        <f t="shared" si="8"/>
        <v>2.3310023310023311</v>
      </c>
    </row>
    <row r="32" spans="1:39" x14ac:dyDescent="0.25">
      <c r="A32" t="s">
        <v>6</v>
      </c>
      <c r="B32" s="22">
        <v>5516</v>
      </c>
      <c r="C32" s="2">
        <v>4.3557142857142859</v>
      </c>
      <c r="D32" s="2">
        <v>2.2800000000000002</v>
      </c>
      <c r="E32" s="2">
        <v>12.94115843549598</v>
      </c>
      <c r="K32" s="5" t="s">
        <v>14</v>
      </c>
      <c r="L32" s="5" t="s">
        <v>15</v>
      </c>
      <c r="M32" s="5" t="s">
        <v>16</v>
      </c>
      <c r="N32" s="5" t="s">
        <v>17</v>
      </c>
      <c r="R32" t="s">
        <v>49</v>
      </c>
      <c r="S32" s="2">
        <v>2.77</v>
      </c>
      <c r="T32" s="2">
        <v>1.91</v>
      </c>
      <c r="U32" s="2">
        <v>0.17</v>
      </c>
      <c r="V32" s="2">
        <f>(U32/S32)*100</f>
        <v>6.1371841155234659</v>
      </c>
      <c r="AA32" t="s">
        <v>20</v>
      </c>
      <c r="AB32" s="2">
        <v>4.5599999999999996</v>
      </c>
      <c r="AC32" s="2">
        <v>11</v>
      </c>
      <c r="AD32" s="2">
        <v>1.37</v>
      </c>
      <c r="AE32" s="2">
        <f t="shared" ref="AE32:AE37" si="10">(AD32/AB32)*100</f>
        <v>30.043859649122812</v>
      </c>
      <c r="AI32" t="s">
        <v>20</v>
      </c>
      <c r="AJ32" s="2">
        <v>1.76</v>
      </c>
      <c r="AK32" s="2">
        <v>0.05</v>
      </c>
      <c r="AL32" s="2">
        <v>1E-3</v>
      </c>
      <c r="AM32" s="2">
        <f t="shared" si="8"/>
        <v>5.6818181818181816E-2</v>
      </c>
    </row>
    <row r="33" spans="1:39" x14ac:dyDescent="0.25">
      <c r="B33" s="22">
        <v>5519</v>
      </c>
      <c r="C33" s="2">
        <v>4.0133333333333345</v>
      </c>
      <c r="D33" s="2">
        <v>3.0949999999999993</v>
      </c>
      <c r="E33" s="2">
        <v>15.490427763524252</v>
      </c>
      <c r="H33" s="21" t="s">
        <v>1</v>
      </c>
      <c r="I33" s="21" t="s">
        <v>69</v>
      </c>
      <c r="J33" t="s">
        <v>18</v>
      </c>
      <c r="K33">
        <v>2.96</v>
      </c>
      <c r="L33">
        <v>2.44</v>
      </c>
      <c r="M33">
        <v>0.56000000000000005</v>
      </c>
      <c r="N33" s="2">
        <f>(M33/K33)*100</f>
        <v>18.918918918918919</v>
      </c>
      <c r="R33" t="s">
        <v>50</v>
      </c>
      <c r="S33">
        <v>2.94</v>
      </c>
      <c r="T33" s="2">
        <v>1.03</v>
      </c>
      <c r="U33" s="2">
        <v>0.15</v>
      </c>
      <c r="V33" s="2">
        <f t="shared" si="7"/>
        <v>5.1020408163265305</v>
      </c>
      <c r="AA33" t="s">
        <v>21</v>
      </c>
      <c r="AB33" s="2">
        <v>3.78</v>
      </c>
      <c r="AC33" s="2">
        <v>2.27</v>
      </c>
      <c r="AD33" s="2">
        <v>0.22</v>
      </c>
      <c r="AE33" s="2">
        <f t="shared" si="10"/>
        <v>5.8201058201058204</v>
      </c>
      <c r="AI33" t="s">
        <v>21</v>
      </c>
      <c r="AJ33">
        <v>5.28</v>
      </c>
      <c r="AK33">
        <v>0.1</v>
      </c>
      <c r="AL33">
        <v>6.9999999999999999E-4</v>
      </c>
      <c r="AM33" s="2">
        <f t="shared" si="8"/>
        <v>1.3257575757575756E-2</v>
      </c>
    </row>
    <row r="34" spans="1:39" x14ac:dyDescent="0.25">
      <c r="B34" s="22">
        <v>5523</v>
      </c>
      <c r="C34" s="2">
        <v>4.0174999999999992</v>
      </c>
      <c r="D34" s="2">
        <v>3.328125</v>
      </c>
      <c r="E34" s="2">
        <v>18.627034835610342</v>
      </c>
      <c r="I34" t="s">
        <v>70</v>
      </c>
      <c r="J34" t="s">
        <v>19</v>
      </c>
      <c r="K34" s="9">
        <v>3.4</v>
      </c>
      <c r="L34" s="9">
        <v>1.8</v>
      </c>
      <c r="M34" s="9">
        <v>0.27</v>
      </c>
      <c r="N34" s="2">
        <f>(M34/K34)*100</f>
        <v>7.9411764705882364</v>
      </c>
      <c r="S34" s="4">
        <f>AVERAGE(S22:S33)</f>
        <v>4.0133333333333345</v>
      </c>
      <c r="T34" s="4">
        <f>AVERAGE(T22:T33)</f>
        <v>3.0949999999999993</v>
      </c>
      <c r="U34" s="2"/>
      <c r="V34" s="4">
        <f>AVERAGE(V22:V33)</f>
        <v>15.490427763524252</v>
      </c>
      <c r="AA34" t="s">
        <v>22</v>
      </c>
      <c r="AB34" s="2">
        <v>6.35</v>
      </c>
      <c r="AC34" s="2">
        <v>0.62</v>
      </c>
      <c r="AD34" s="2">
        <v>0.16</v>
      </c>
      <c r="AE34" s="2">
        <f t="shared" si="10"/>
        <v>2.5196850393700791</v>
      </c>
      <c r="AI34" t="s">
        <v>22</v>
      </c>
      <c r="AJ34">
        <v>1.35</v>
      </c>
      <c r="AK34">
        <v>0.05</v>
      </c>
      <c r="AL34">
        <v>8.0000000000000002E-3</v>
      </c>
      <c r="AM34" s="2">
        <f t="shared" si="8"/>
        <v>0.59259259259259256</v>
      </c>
    </row>
    <row r="35" spans="1:39" x14ac:dyDescent="0.25">
      <c r="B35" s="22">
        <v>6026</v>
      </c>
      <c r="C35" s="2">
        <v>2.0812499999999998</v>
      </c>
      <c r="D35" s="2">
        <v>1.5337499999999999</v>
      </c>
      <c r="E35" s="2">
        <v>10.03993343011728</v>
      </c>
      <c r="J35" t="s">
        <v>20</v>
      </c>
      <c r="K35">
        <v>2.35</v>
      </c>
      <c r="L35">
        <v>7.0000000000000007E-2</v>
      </c>
      <c r="M35">
        <v>0.01</v>
      </c>
      <c r="N35" s="2">
        <f t="shared" ref="N35:N45" si="11">(M35/K35)*100</f>
        <v>0.42553191489361702</v>
      </c>
      <c r="AA35" t="s">
        <v>23</v>
      </c>
      <c r="AB35" s="2">
        <v>5.61</v>
      </c>
      <c r="AC35" s="2">
        <v>2.21</v>
      </c>
      <c r="AD35" s="2">
        <v>0.5</v>
      </c>
      <c r="AE35" s="2">
        <f t="shared" si="10"/>
        <v>8.9126559714795004</v>
      </c>
      <c r="AI35" t="s">
        <v>23</v>
      </c>
      <c r="AJ35">
        <v>1.88</v>
      </c>
      <c r="AK35">
        <v>0.02</v>
      </c>
      <c r="AL35">
        <v>8.0000000000000002E-3</v>
      </c>
      <c r="AM35" s="2">
        <f t="shared" si="8"/>
        <v>0.42553191489361702</v>
      </c>
    </row>
    <row r="36" spans="1:39" x14ac:dyDescent="0.25">
      <c r="B36" s="22">
        <v>6027</v>
      </c>
      <c r="C36" s="2">
        <v>3.5718181818181818</v>
      </c>
      <c r="D36" s="2">
        <v>1.2745454545454544</v>
      </c>
      <c r="E36" s="2">
        <v>12.16455356672251</v>
      </c>
      <c r="J36" t="s">
        <v>21</v>
      </c>
      <c r="K36" s="9">
        <v>2.14</v>
      </c>
      <c r="L36" s="9">
        <v>0</v>
      </c>
      <c r="M36" s="9">
        <v>0</v>
      </c>
      <c r="N36" s="2">
        <f t="shared" si="11"/>
        <v>0</v>
      </c>
      <c r="S36" s="5" t="s">
        <v>14</v>
      </c>
      <c r="T36" s="5" t="s">
        <v>15</v>
      </c>
      <c r="U36" s="5" t="s">
        <v>16</v>
      </c>
      <c r="V36" s="5" t="s">
        <v>17</v>
      </c>
      <c r="AA36" t="s">
        <v>24</v>
      </c>
      <c r="AB36" s="2">
        <v>1.97</v>
      </c>
      <c r="AC36" s="2">
        <v>0.98</v>
      </c>
      <c r="AD36" s="2">
        <v>0.14000000000000001</v>
      </c>
      <c r="AE36" s="2">
        <f t="shared" si="10"/>
        <v>7.1065989847715745</v>
      </c>
      <c r="AJ36" s="4">
        <f>AVERAGE(AJ25:AJ35)</f>
        <v>2.9827272727272729</v>
      </c>
      <c r="AK36" s="4">
        <f>AVERAGE(AK25:AK35)</f>
        <v>8.0909090909090917E-2</v>
      </c>
      <c r="AL36" s="2"/>
      <c r="AM36" s="4">
        <f>AVERAGE(AM25:AM35)</f>
        <v>0.83953125312005783</v>
      </c>
    </row>
    <row r="37" spans="1:39" x14ac:dyDescent="0.25">
      <c r="B37" s="22">
        <v>6028</v>
      </c>
      <c r="C37" s="2">
        <v>4.273076923076923</v>
      </c>
      <c r="D37" s="2">
        <v>2.2053846153846153</v>
      </c>
      <c r="E37" s="2">
        <v>18.005761929318609</v>
      </c>
      <c r="J37" t="s">
        <v>22</v>
      </c>
      <c r="K37" s="9">
        <v>2.59</v>
      </c>
      <c r="L37" s="9">
        <v>0.02</v>
      </c>
      <c r="M37" s="9">
        <v>2E-3</v>
      </c>
      <c r="N37" s="2">
        <f t="shared" si="11"/>
        <v>7.7220077220077232E-2</v>
      </c>
      <c r="P37" s="21" t="s">
        <v>5</v>
      </c>
      <c r="Q37" s="21" t="s">
        <v>33</v>
      </c>
      <c r="R37" t="s">
        <v>18</v>
      </c>
      <c r="S37" s="2">
        <v>4.57</v>
      </c>
      <c r="T37" s="2">
        <v>6.38</v>
      </c>
      <c r="U37" s="2">
        <v>1.37</v>
      </c>
      <c r="V37" s="2">
        <f t="shared" ref="V37:V47" si="12">(U37/S37)*100</f>
        <v>29.978118161925604</v>
      </c>
      <c r="AA37" t="s">
        <v>25</v>
      </c>
      <c r="AB37">
        <v>2.0299999999999998</v>
      </c>
      <c r="AC37">
        <v>1.18</v>
      </c>
      <c r="AD37">
        <v>0.25</v>
      </c>
      <c r="AE37" s="2">
        <f t="shared" si="10"/>
        <v>12.315270935960593</v>
      </c>
    </row>
    <row r="38" spans="1:39" x14ac:dyDescent="0.25">
      <c r="B38" s="22">
        <v>6089</v>
      </c>
      <c r="C38" s="2">
        <v>3.9288888888888889</v>
      </c>
      <c r="D38" s="2">
        <v>1.4855555555555555</v>
      </c>
      <c r="E38" s="2">
        <v>9.7243367221352432</v>
      </c>
      <c r="J38" t="s">
        <v>23</v>
      </c>
      <c r="K38" s="9">
        <v>2.13</v>
      </c>
      <c r="L38" s="9">
        <v>0.48</v>
      </c>
      <c r="M38" s="9">
        <v>0.03</v>
      </c>
      <c r="N38" s="2">
        <f t="shared" si="11"/>
        <v>1.4084507042253522</v>
      </c>
      <c r="P38">
        <v>220506</v>
      </c>
      <c r="R38" t="s">
        <v>19</v>
      </c>
      <c r="S38" s="2">
        <v>4.45</v>
      </c>
      <c r="T38" s="2">
        <v>3.91</v>
      </c>
      <c r="U38" s="2">
        <v>1.31</v>
      </c>
      <c r="V38" s="2">
        <f t="shared" si="12"/>
        <v>29.438202247191008</v>
      </c>
      <c r="AB38" s="4">
        <f>AVERAGE(AB30:AB37)</f>
        <v>3.9149999999999996</v>
      </c>
      <c r="AC38" s="4">
        <f>AVERAGE(AC30:AC37)</f>
        <v>2.8025000000000002</v>
      </c>
      <c r="AE38" s="4">
        <f>AVERAGE(AE30:AE37)</f>
        <v>10.55131812966326</v>
      </c>
      <c r="AJ38" s="5" t="s">
        <v>14</v>
      </c>
      <c r="AK38" s="5" t="s">
        <v>15</v>
      </c>
      <c r="AL38" s="5" t="s">
        <v>16</v>
      </c>
      <c r="AM38" s="5" t="s">
        <v>17</v>
      </c>
    </row>
    <row r="39" spans="1:39" x14ac:dyDescent="0.25">
      <c r="B39" s="22">
        <v>6090</v>
      </c>
      <c r="C39" s="2">
        <v>4.1880000000000006</v>
      </c>
      <c r="D39" s="2">
        <v>2.7220000000000004</v>
      </c>
      <c r="E39" s="2">
        <v>11.983266169213753</v>
      </c>
      <c r="J39" t="s">
        <v>24</v>
      </c>
      <c r="K39" s="9">
        <v>2.72</v>
      </c>
      <c r="L39" s="9">
        <v>3.16</v>
      </c>
      <c r="M39" s="9">
        <v>0.35</v>
      </c>
      <c r="N39" s="2">
        <f t="shared" si="11"/>
        <v>12.867647058823529</v>
      </c>
      <c r="R39" t="s">
        <v>20</v>
      </c>
      <c r="S39" s="2">
        <v>3.4</v>
      </c>
      <c r="T39" s="2">
        <v>1.91</v>
      </c>
      <c r="U39" s="2">
        <v>0.62</v>
      </c>
      <c r="V39" s="2">
        <f>(U39/S39)*100</f>
        <v>18.235294117647058</v>
      </c>
      <c r="AG39" t="s">
        <v>13</v>
      </c>
      <c r="AH39" s="21" t="s">
        <v>27</v>
      </c>
      <c r="AI39" s="21" t="s">
        <v>18</v>
      </c>
      <c r="AJ39" s="10">
        <v>2.98</v>
      </c>
      <c r="AK39" s="10">
        <v>0.71</v>
      </c>
      <c r="AL39" s="10">
        <v>0.34</v>
      </c>
      <c r="AM39" s="2">
        <f t="shared" ref="AM39:AM45" si="13">(AL39/AJ39)*100</f>
        <v>11.409395973154364</v>
      </c>
    </row>
    <row r="40" spans="1:39" x14ac:dyDescent="0.25">
      <c r="B40" s="22">
        <v>6092</v>
      </c>
      <c r="C40" s="2">
        <v>4.3371428571428572</v>
      </c>
      <c r="D40" s="2">
        <v>2.2000000000000002</v>
      </c>
      <c r="E40" s="2">
        <v>13.878172401704488</v>
      </c>
      <c r="J40" t="s">
        <v>25</v>
      </c>
      <c r="K40" s="9">
        <v>2.89</v>
      </c>
      <c r="L40" s="9">
        <v>3.59</v>
      </c>
      <c r="M40" s="9">
        <v>0.57999999999999996</v>
      </c>
      <c r="N40" s="2">
        <f t="shared" si="11"/>
        <v>20.069204152249132</v>
      </c>
      <c r="R40" t="s">
        <v>21</v>
      </c>
      <c r="S40" s="2">
        <v>2.93</v>
      </c>
      <c r="T40" s="2">
        <v>2.25</v>
      </c>
      <c r="U40" s="2">
        <v>0.48</v>
      </c>
      <c r="V40" s="2">
        <f t="shared" si="12"/>
        <v>16.382252559726961</v>
      </c>
      <c r="AB40" s="5" t="s">
        <v>14</v>
      </c>
      <c r="AC40" s="5" t="s">
        <v>15</v>
      </c>
      <c r="AD40" s="5" t="s">
        <v>16</v>
      </c>
      <c r="AE40" s="5" t="s">
        <v>17</v>
      </c>
      <c r="AI40" t="s">
        <v>19</v>
      </c>
      <c r="AJ40" s="10">
        <v>2.19</v>
      </c>
      <c r="AK40" s="10">
        <v>0.89</v>
      </c>
      <c r="AL40" s="10">
        <v>0.03</v>
      </c>
      <c r="AM40" s="2">
        <f t="shared" si="13"/>
        <v>1.3698630136986301</v>
      </c>
    </row>
    <row r="41" spans="1:39" x14ac:dyDescent="0.25">
      <c r="B41" s="22">
        <v>6093</v>
      </c>
      <c r="C41" s="2">
        <v>5.1659999999999995</v>
      </c>
      <c r="D41" s="2">
        <v>2.4900000000000002</v>
      </c>
      <c r="E41" s="2">
        <v>11.535139038025791</v>
      </c>
      <c r="J41" t="s">
        <v>35</v>
      </c>
      <c r="K41" s="9">
        <v>1.78</v>
      </c>
      <c r="L41" s="9">
        <v>0.56999999999999995</v>
      </c>
      <c r="M41" s="9">
        <v>0.22</v>
      </c>
      <c r="N41" s="2">
        <f t="shared" si="11"/>
        <v>12.359550561797752</v>
      </c>
      <c r="R41" t="s">
        <v>22</v>
      </c>
      <c r="S41" s="2">
        <v>3.09</v>
      </c>
      <c r="T41" s="2">
        <v>1.46</v>
      </c>
      <c r="U41" s="2">
        <v>0.28000000000000003</v>
      </c>
      <c r="V41" s="2">
        <f t="shared" si="12"/>
        <v>9.0614886731391593</v>
      </c>
      <c r="Y41" s="21" t="s">
        <v>12</v>
      </c>
      <c r="Z41" s="21" t="s">
        <v>45</v>
      </c>
      <c r="AA41" t="s">
        <v>18</v>
      </c>
      <c r="AB41" s="2">
        <v>3.11</v>
      </c>
      <c r="AC41" s="2">
        <v>1.88</v>
      </c>
      <c r="AD41" s="2">
        <v>0.28999999999999998</v>
      </c>
      <c r="AE41" s="2">
        <f>(AD41/AB41)*100</f>
        <v>9.32475884244373</v>
      </c>
      <c r="AI41" t="s">
        <v>20</v>
      </c>
      <c r="AJ41" s="9">
        <v>3.65</v>
      </c>
      <c r="AK41" s="9">
        <v>0.14000000000000001</v>
      </c>
      <c r="AL41" s="9">
        <v>7.0000000000000007E-2</v>
      </c>
      <c r="AM41" s="2">
        <f t="shared" si="13"/>
        <v>1.9178082191780823</v>
      </c>
    </row>
    <row r="42" spans="1:39" x14ac:dyDescent="0.25">
      <c r="J42" t="s">
        <v>36</v>
      </c>
      <c r="K42" s="9">
        <v>3.08</v>
      </c>
      <c r="L42" s="9">
        <v>0.55000000000000004</v>
      </c>
      <c r="M42" s="9">
        <v>0.11</v>
      </c>
      <c r="N42" s="2">
        <f t="shared" si="11"/>
        <v>3.5714285714285712</v>
      </c>
      <c r="R42" t="s">
        <v>23</v>
      </c>
      <c r="S42" s="2">
        <v>4.2</v>
      </c>
      <c r="T42" s="2">
        <v>5.17</v>
      </c>
      <c r="U42" s="2">
        <v>1.18</v>
      </c>
      <c r="V42" s="2">
        <f t="shared" si="12"/>
        <v>28.095238095238095</v>
      </c>
      <c r="AA42" t="s">
        <v>19</v>
      </c>
      <c r="AB42" s="2">
        <v>5.23</v>
      </c>
      <c r="AC42" s="2">
        <v>0.73</v>
      </c>
      <c r="AD42" s="2">
        <v>0.15</v>
      </c>
      <c r="AE42" s="2">
        <f>(AD42/AB42)*100</f>
        <v>2.868068833652007</v>
      </c>
      <c r="AI42" t="s">
        <v>21</v>
      </c>
      <c r="AJ42" s="10">
        <v>3.74</v>
      </c>
      <c r="AK42" s="10">
        <v>0.08</v>
      </c>
      <c r="AL42" s="10">
        <v>0.01</v>
      </c>
      <c r="AM42" s="2">
        <f t="shared" si="13"/>
        <v>0.26737967914438499</v>
      </c>
    </row>
    <row r="43" spans="1:39" x14ac:dyDescent="0.25">
      <c r="B43" t="s">
        <v>67</v>
      </c>
      <c r="C43" s="2">
        <f>AVERAGE(C32:C41)</f>
        <v>3.9932724469974468</v>
      </c>
      <c r="D43" s="2">
        <f>AVERAGE(D32:D41)</f>
        <v>2.2614360625485626</v>
      </c>
      <c r="E43" s="2">
        <f>AVERAGE(E32:E41)</f>
        <v>13.438978429186827</v>
      </c>
      <c r="J43" t="s">
        <v>49</v>
      </c>
      <c r="K43" s="9">
        <v>3.98</v>
      </c>
      <c r="L43" s="9">
        <v>2.0499999999999998</v>
      </c>
      <c r="M43" s="9">
        <v>0.31</v>
      </c>
      <c r="N43" s="2">
        <f t="shared" si="11"/>
        <v>7.7889447236180906</v>
      </c>
      <c r="R43" t="s">
        <v>24</v>
      </c>
      <c r="S43">
        <v>7.78</v>
      </c>
      <c r="T43">
        <v>4.75</v>
      </c>
      <c r="U43">
        <v>1.66</v>
      </c>
      <c r="V43" s="2">
        <f t="shared" si="12"/>
        <v>21.33676092544987</v>
      </c>
      <c r="AA43" t="s">
        <v>20</v>
      </c>
      <c r="AB43" s="2">
        <v>5.0599999999999996</v>
      </c>
      <c r="AC43" s="2">
        <v>3.47</v>
      </c>
      <c r="AD43" s="2">
        <v>1.01</v>
      </c>
      <c r="AE43" s="2">
        <f t="shared" ref="AE43:AE49" si="14">(AD43/AB43)*100</f>
        <v>19.960474308300398</v>
      </c>
      <c r="AI43" t="s">
        <v>22</v>
      </c>
      <c r="AJ43" s="10">
        <v>3.75</v>
      </c>
      <c r="AK43" s="10">
        <v>7.0000000000000007E-2</v>
      </c>
      <c r="AL43" s="10">
        <v>0.03</v>
      </c>
      <c r="AM43" s="2">
        <f t="shared" si="13"/>
        <v>0.8</v>
      </c>
    </row>
    <row r="44" spans="1:39" x14ac:dyDescent="0.25">
      <c r="J44" t="s">
        <v>50</v>
      </c>
      <c r="K44" s="9">
        <v>3.46</v>
      </c>
      <c r="L44" s="9">
        <v>3.49</v>
      </c>
      <c r="M44" s="9">
        <v>0.66</v>
      </c>
      <c r="N44" s="2">
        <f t="shared" si="11"/>
        <v>19.075144508670522</v>
      </c>
      <c r="R44" t="s">
        <v>25</v>
      </c>
      <c r="S44" s="2">
        <v>7.6</v>
      </c>
      <c r="T44" s="2">
        <v>9.94</v>
      </c>
      <c r="U44" s="2">
        <v>2.09</v>
      </c>
      <c r="V44" s="2">
        <f t="shared" si="12"/>
        <v>27.499999999999996</v>
      </c>
      <c r="AA44" t="s">
        <v>21</v>
      </c>
      <c r="AB44" s="2">
        <v>3.02</v>
      </c>
      <c r="AC44" s="2">
        <v>1.53</v>
      </c>
      <c r="AD44" s="2">
        <v>0.15</v>
      </c>
      <c r="AE44" s="2">
        <f t="shared" si="14"/>
        <v>4.9668874172185431</v>
      </c>
      <c r="AI44" t="s">
        <v>23</v>
      </c>
      <c r="AJ44" s="10">
        <v>2.2799999999999998</v>
      </c>
      <c r="AK44" s="10">
        <v>0.09</v>
      </c>
      <c r="AL44" s="10">
        <v>0.05</v>
      </c>
      <c r="AM44" s="2">
        <f t="shared" si="13"/>
        <v>2.192982456140351</v>
      </c>
    </row>
    <row r="45" spans="1:39" x14ac:dyDescent="0.25">
      <c r="B45" s="24"/>
      <c r="C45" s="25"/>
      <c r="D45" s="25"/>
      <c r="E45" s="25"/>
      <c r="J45" t="s">
        <v>51</v>
      </c>
      <c r="K45" s="9">
        <v>3.22</v>
      </c>
      <c r="L45" s="9">
        <v>2.69</v>
      </c>
      <c r="M45" s="9">
        <v>0.4</v>
      </c>
      <c r="N45" s="2">
        <f t="shared" si="11"/>
        <v>12.422360248447205</v>
      </c>
      <c r="R45" t="s">
        <v>35</v>
      </c>
      <c r="S45" s="2">
        <v>5.91</v>
      </c>
      <c r="T45" s="2">
        <v>6.28</v>
      </c>
      <c r="U45" s="2">
        <v>1.36</v>
      </c>
      <c r="V45" s="2">
        <f t="shared" si="12"/>
        <v>23.011844331641289</v>
      </c>
      <c r="AA45" t="s">
        <v>22</v>
      </c>
      <c r="AB45" s="2">
        <v>4.42</v>
      </c>
      <c r="AC45" s="2">
        <v>0.56000000000000005</v>
      </c>
      <c r="AD45" s="2">
        <v>0.1</v>
      </c>
      <c r="AE45" s="2">
        <f t="shared" si="14"/>
        <v>2.2624434389140275</v>
      </c>
      <c r="AI45" t="s">
        <v>24</v>
      </c>
      <c r="AJ45" s="10">
        <v>2.54</v>
      </c>
      <c r="AK45" s="10">
        <v>1.97</v>
      </c>
      <c r="AL45" s="10">
        <v>0.18</v>
      </c>
      <c r="AM45" s="2">
        <f t="shared" si="13"/>
        <v>7.0866141732283463</v>
      </c>
    </row>
    <row r="46" spans="1:39" x14ac:dyDescent="0.25">
      <c r="A46" s="26" t="s">
        <v>10</v>
      </c>
      <c r="B46" s="24">
        <v>5832</v>
      </c>
      <c r="C46" s="25">
        <v>3.0649999999999999</v>
      </c>
      <c r="D46" s="25">
        <v>2.0416666666666665</v>
      </c>
      <c r="E46" s="25">
        <v>14.947439712545624</v>
      </c>
      <c r="J46" t="s">
        <v>18</v>
      </c>
      <c r="K46" s="9">
        <v>2.19</v>
      </c>
      <c r="L46" s="9">
        <v>1.89</v>
      </c>
      <c r="M46" s="9">
        <v>0.49</v>
      </c>
      <c r="N46" s="2">
        <f>(M46/K46)*100</f>
        <v>22.37442922374429</v>
      </c>
      <c r="P46" s="9">
        <v>220609</v>
      </c>
      <c r="R46" t="s">
        <v>18</v>
      </c>
      <c r="S46" s="2">
        <v>1.84</v>
      </c>
      <c r="T46" s="2">
        <v>1.35</v>
      </c>
      <c r="U46" s="2">
        <v>0.25</v>
      </c>
      <c r="V46" s="2">
        <f t="shared" si="12"/>
        <v>13.586956521739129</v>
      </c>
      <c r="AA46" t="s">
        <v>23</v>
      </c>
      <c r="AB46" s="2">
        <v>1.51</v>
      </c>
      <c r="AC46" s="2">
        <v>1.9</v>
      </c>
      <c r="AD46" s="2">
        <v>0.36</v>
      </c>
      <c r="AE46" s="2">
        <f t="shared" si="14"/>
        <v>23.841059602649008</v>
      </c>
      <c r="AJ46" s="4">
        <f>AVERAGE(AJ39:AJ45)</f>
        <v>3.0185714285714291</v>
      </c>
      <c r="AK46" s="4">
        <f>AVERAGE(AK39:AK45)</f>
        <v>0.56428571428571428</v>
      </c>
      <c r="AL46" s="10"/>
      <c r="AM46" s="4">
        <f>AVERAGE(AM39:AM45)</f>
        <v>3.5777205020777378</v>
      </c>
    </row>
    <row r="47" spans="1:39" x14ac:dyDescent="0.25">
      <c r="A47" s="26"/>
      <c r="B47" s="24">
        <v>5837</v>
      </c>
      <c r="C47" s="25">
        <v>4.476923076923077</v>
      </c>
      <c r="D47" s="25">
        <v>3.5046153846153847</v>
      </c>
      <c r="E47" s="25">
        <v>15.580257126735971</v>
      </c>
      <c r="J47" t="s">
        <v>19</v>
      </c>
      <c r="K47" s="9">
        <v>2.4700000000000002</v>
      </c>
      <c r="L47" s="9">
        <v>0.3</v>
      </c>
      <c r="M47" s="9">
        <v>0.1</v>
      </c>
      <c r="N47" s="2">
        <f>(M47/K47)*100</f>
        <v>4.048582995951417</v>
      </c>
      <c r="R47" t="s">
        <v>19</v>
      </c>
      <c r="S47" s="2">
        <v>2.2999999999999998</v>
      </c>
      <c r="T47" s="2">
        <v>1.0900000000000001</v>
      </c>
      <c r="U47" s="2">
        <v>0.26</v>
      </c>
      <c r="V47" s="2">
        <f t="shared" si="12"/>
        <v>11.304347826086957</v>
      </c>
      <c r="AA47" t="s">
        <v>24</v>
      </c>
      <c r="AB47" s="2">
        <v>3.28</v>
      </c>
      <c r="AC47" s="2">
        <v>1.9</v>
      </c>
      <c r="AD47" s="2">
        <v>0.86</v>
      </c>
      <c r="AE47" s="2">
        <f t="shared" si="14"/>
        <v>26.219512195121951</v>
      </c>
      <c r="AM47" s="2"/>
    </row>
    <row r="48" spans="1:39" x14ac:dyDescent="0.25">
      <c r="A48" s="26"/>
      <c r="B48" s="24">
        <v>5849</v>
      </c>
      <c r="C48" s="25">
        <v>3.9149999999999996</v>
      </c>
      <c r="D48" s="25">
        <v>2.8025000000000002</v>
      </c>
      <c r="E48" s="25">
        <v>10.55131812966326</v>
      </c>
      <c r="J48" t="s">
        <v>20</v>
      </c>
      <c r="K48" s="9">
        <v>1.79</v>
      </c>
      <c r="L48" s="9">
        <v>3.43</v>
      </c>
      <c r="M48" s="9">
        <v>0.33</v>
      </c>
      <c r="N48" s="2">
        <f t="shared" ref="N48" si="15">(M48/K48)*100</f>
        <v>18.435754189944134</v>
      </c>
      <c r="R48" t="s">
        <v>20</v>
      </c>
      <c r="S48" s="2">
        <v>3.9</v>
      </c>
      <c r="T48" s="2">
        <v>0.62</v>
      </c>
      <c r="U48" s="2">
        <v>0.37</v>
      </c>
      <c r="V48" s="2">
        <f>(U48/S48)*100</f>
        <v>9.4871794871794872</v>
      </c>
      <c r="AA48" t="s">
        <v>25</v>
      </c>
      <c r="AB48" s="2">
        <v>2.84</v>
      </c>
      <c r="AC48" s="2">
        <v>2.71</v>
      </c>
      <c r="AD48" s="2">
        <v>1.1399999999999999</v>
      </c>
      <c r="AE48" s="2">
        <f t="shared" si="14"/>
        <v>40.140845070422529</v>
      </c>
      <c r="AJ48" s="5" t="s">
        <v>14</v>
      </c>
      <c r="AK48" s="5" t="s">
        <v>15</v>
      </c>
      <c r="AL48" s="5" t="s">
        <v>16</v>
      </c>
      <c r="AM48" s="5" t="s">
        <v>17</v>
      </c>
    </row>
    <row r="49" spans="1:39" x14ac:dyDescent="0.25">
      <c r="A49" s="26"/>
      <c r="B49" s="24">
        <v>5850</v>
      </c>
      <c r="C49" s="25">
        <v>3.54</v>
      </c>
      <c r="D49" s="25">
        <v>2.2711111111111109</v>
      </c>
      <c r="E49" s="25">
        <v>17.249751835875724</v>
      </c>
      <c r="J49" t="s">
        <v>22</v>
      </c>
      <c r="K49">
        <v>3.45</v>
      </c>
      <c r="L49">
        <v>2.38</v>
      </c>
      <c r="M49">
        <v>0.48</v>
      </c>
      <c r="N49" s="2">
        <f>(M49/K49)*100</f>
        <v>13.913043478260867</v>
      </c>
      <c r="R49" t="s">
        <v>21</v>
      </c>
      <c r="S49" s="2">
        <v>4.43</v>
      </c>
      <c r="T49" s="2">
        <v>1.03</v>
      </c>
      <c r="U49" s="2">
        <v>0.16</v>
      </c>
      <c r="V49" s="2">
        <f t="shared" ref="V49:V52" si="16">(U49/S49)*100</f>
        <v>3.6117381489841991</v>
      </c>
      <c r="AA49" t="s">
        <v>35</v>
      </c>
      <c r="AB49">
        <v>3.39</v>
      </c>
      <c r="AC49" s="2">
        <v>5.76</v>
      </c>
      <c r="AD49" s="2">
        <v>0.87</v>
      </c>
      <c r="AE49" s="2">
        <f t="shared" si="14"/>
        <v>25.663716814159294</v>
      </c>
      <c r="AG49" t="s">
        <v>13</v>
      </c>
      <c r="AH49" s="21" t="s">
        <v>30</v>
      </c>
      <c r="AI49" s="21" t="s">
        <v>18</v>
      </c>
      <c r="AJ49" s="10">
        <v>1.44</v>
      </c>
      <c r="AK49" s="10">
        <v>0.16</v>
      </c>
      <c r="AL49" s="10">
        <v>0.09</v>
      </c>
      <c r="AM49" s="2">
        <f t="shared" ref="AM49:AM55" si="17">(AL49/AJ49)*100</f>
        <v>6.25</v>
      </c>
    </row>
    <row r="50" spans="1:39" x14ac:dyDescent="0.25">
      <c r="A50" s="26"/>
      <c r="B50" s="24">
        <v>5852</v>
      </c>
      <c r="C50" s="25">
        <v>4.8764705882352937</v>
      </c>
      <c r="D50" s="25">
        <v>2.8235294117647061</v>
      </c>
      <c r="E50" s="25">
        <v>10.391628338729632</v>
      </c>
      <c r="J50" t="s">
        <v>23</v>
      </c>
      <c r="K50">
        <v>2.38</v>
      </c>
      <c r="L50">
        <v>0.41</v>
      </c>
      <c r="M50">
        <v>0.14000000000000001</v>
      </c>
      <c r="N50" s="2">
        <f>(M50/K50)*100</f>
        <v>5.882352941176471</v>
      </c>
      <c r="R50" t="s">
        <v>22</v>
      </c>
      <c r="S50" s="2">
        <v>3.18</v>
      </c>
      <c r="T50" s="2">
        <v>1.33</v>
      </c>
      <c r="U50" s="2">
        <v>0.53</v>
      </c>
      <c r="V50" s="2">
        <f t="shared" si="16"/>
        <v>16.666666666666664</v>
      </c>
      <c r="AB50" s="4">
        <f>AVERAGE(AB41:AB49)</f>
        <v>3.54</v>
      </c>
      <c r="AC50" s="4">
        <f>AVERAGE(AC41:AC49)</f>
        <v>2.2711111111111109</v>
      </c>
      <c r="AD50" s="2"/>
      <c r="AE50" s="4">
        <f>AVERAGE(AE41:AE49)</f>
        <v>17.249751835875724</v>
      </c>
      <c r="AH50" t="s">
        <v>63</v>
      </c>
      <c r="AI50" t="s">
        <v>19</v>
      </c>
      <c r="AJ50" s="10">
        <v>0.71</v>
      </c>
      <c r="AK50" s="10">
        <v>7.0000000000000007E-2</v>
      </c>
      <c r="AL50" s="10">
        <v>8.9999999999999993E-3</v>
      </c>
      <c r="AM50" s="2">
        <f t="shared" si="17"/>
        <v>1.267605633802817</v>
      </c>
    </row>
    <row r="51" spans="1:39" x14ac:dyDescent="0.25">
      <c r="A51" s="26"/>
      <c r="B51" s="26"/>
      <c r="C51" s="26"/>
      <c r="D51" s="26"/>
      <c r="E51" s="25"/>
      <c r="J51" t="s">
        <v>24</v>
      </c>
      <c r="K51">
        <v>1.87</v>
      </c>
      <c r="L51">
        <v>1.98</v>
      </c>
      <c r="M51">
        <v>0.32</v>
      </c>
      <c r="N51" s="2">
        <f>(M51/K51)*100</f>
        <v>17.112299465240639</v>
      </c>
      <c r="R51" t="s">
        <v>23</v>
      </c>
      <c r="S51" s="2">
        <v>2.4300000000000002</v>
      </c>
      <c r="T51" s="2">
        <v>2.0699999999999998</v>
      </c>
      <c r="U51" s="2">
        <v>0.37</v>
      </c>
      <c r="V51" s="2">
        <f t="shared" si="16"/>
        <v>15.22633744855967</v>
      </c>
      <c r="AB51" s="2"/>
      <c r="AC51" s="2"/>
      <c r="AD51" s="2"/>
      <c r="AE51" s="2"/>
      <c r="AI51" t="s">
        <v>20</v>
      </c>
      <c r="AJ51" s="10">
        <v>1.02</v>
      </c>
      <c r="AK51" s="10">
        <v>0.18</v>
      </c>
      <c r="AL51" s="10">
        <v>0.03</v>
      </c>
      <c r="AM51" s="2">
        <f t="shared" si="17"/>
        <v>2.9411764705882351</v>
      </c>
    </row>
    <row r="52" spans="1:39" x14ac:dyDescent="0.25">
      <c r="A52" s="26"/>
      <c r="B52" s="26" t="s">
        <v>67</v>
      </c>
      <c r="C52" s="25">
        <f>AVERAGE(C46:C50)</f>
        <v>3.9746787330316735</v>
      </c>
      <c r="D52" s="25">
        <f>AVERAGE(D46:D50)</f>
        <v>2.6886845148315737</v>
      </c>
      <c r="E52" s="25">
        <f>AVERAGE(E46:E50)</f>
        <v>13.744079028710042</v>
      </c>
      <c r="J52" t="s">
        <v>25</v>
      </c>
      <c r="K52">
        <v>2.78</v>
      </c>
      <c r="L52">
        <v>1.27</v>
      </c>
      <c r="M52">
        <v>0.18</v>
      </c>
      <c r="N52" s="2">
        <f>(M52/K52)*100</f>
        <v>6.4748201438848918</v>
      </c>
      <c r="R52" t="s">
        <v>24</v>
      </c>
      <c r="S52">
        <v>2.27</v>
      </c>
      <c r="T52">
        <v>3.71</v>
      </c>
      <c r="U52">
        <v>0.56999999999999995</v>
      </c>
      <c r="V52" s="2">
        <f t="shared" si="16"/>
        <v>25.110132158590304</v>
      </c>
      <c r="AB52" s="5" t="s">
        <v>14</v>
      </c>
      <c r="AC52" s="5" t="s">
        <v>15</v>
      </c>
      <c r="AD52" s="5" t="s">
        <v>16</v>
      </c>
      <c r="AE52" s="5" t="s">
        <v>17</v>
      </c>
      <c r="AI52" t="s">
        <v>21</v>
      </c>
      <c r="AJ52" s="10">
        <v>2.85</v>
      </c>
      <c r="AK52" s="10">
        <v>0.45</v>
      </c>
      <c r="AL52" s="10">
        <v>0.09</v>
      </c>
      <c r="AM52" s="2">
        <f t="shared" si="17"/>
        <v>3.1578947368421053</v>
      </c>
    </row>
    <row r="53" spans="1:39" x14ac:dyDescent="0.25">
      <c r="B53" s="26"/>
      <c r="C53" s="26"/>
      <c r="D53" s="26"/>
      <c r="E53" s="26"/>
      <c r="K53" s="4">
        <f>AVERAGE(K33:K52)</f>
        <v>2.6814999999999998</v>
      </c>
      <c r="L53" s="4">
        <f>AVERAGE(L33:L52)</f>
        <v>1.6285000000000001</v>
      </c>
      <c r="N53" s="4">
        <f>AVERAGE(N33:N52)</f>
        <v>10.258343017454184</v>
      </c>
      <c r="S53" s="4">
        <f>AVERAGE(S37:S52)</f>
        <v>4.0174999999999992</v>
      </c>
      <c r="T53" s="4">
        <f>AVERAGE(T37:T52)</f>
        <v>3.328125</v>
      </c>
      <c r="V53" s="4">
        <f>AVERAGE(V37:V52)</f>
        <v>18.627034835610342</v>
      </c>
      <c r="Y53" s="21" t="s">
        <v>12</v>
      </c>
      <c r="Z53" s="21" t="s">
        <v>46</v>
      </c>
      <c r="AA53" t="s">
        <v>18</v>
      </c>
      <c r="AB53" s="2">
        <v>4.47</v>
      </c>
      <c r="AC53" s="2">
        <v>7.53</v>
      </c>
      <c r="AD53" s="2">
        <v>0.68</v>
      </c>
      <c r="AE53" s="2">
        <f t="shared" ref="AE53:AE69" si="18">(AD53/AB53)*100</f>
        <v>15.212527964205819</v>
      </c>
      <c r="AH53">
        <v>230908</v>
      </c>
      <c r="AI53" t="s">
        <v>18</v>
      </c>
      <c r="AJ53" s="10">
        <v>2.74</v>
      </c>
      <c r="AK53" s="10">
        <v>0.35</v>
      </c>
      <c r="AL53" s="10">
        <v>0.08</v>
      </c>
      <c r="AM53" s="2">
        <f t="shared" si="17"/>
        <v>2.9197080291970803</v>
      </c>
    </row>
    <row r="54" spans="1:39" x14ac:dyDescent="0.25">
      <c r="A54" t="s">
        <v>7</v>
      </c>
      <c r="B54" s="24">
        <v>5746</v>
      </c>
      <c r="C54" s="25">
        <v>1.8757142857142859</v>
      </c>
      <c r="D54" s="25">
        <v>0.59285714285714286</v>
      </c>
      <c r="E54" s="25">
        <v>3.8057272511940852</v>
      </c>
      <c r="AA54" t="s">
        <v>19</v>
      </c>
      <c r="AB54" s="2">
        <v>2.82</v>
      </c>
      <c r="AC54" s="2">
        <v>0.87</v>
      </c>
      <c r="AD54" s="2">
        <v>0.04</v>
      </c>
      <c r="AE54" s="2">
        <f t="shared" si="18"/>
        <v>1.4184397163120568</v>
      </c>
      <c r="AI54" t="s">
        <v>19</v>
      </c>
      <c r="AJ54" s="10">
        <v>2.02</v>
      </c>
      <c r="AK54" s="10">
        <v>0.06</v>
      </c>
      <c r="AL54" s="10">
        <v>0.02</v>
      </c>
      <c r="AM54" s="2">
        <f t="shared" si="17"/>
        <v>0.99009900990099009</v>
      </c>
    </row>
    <row r="55" spans="1:39" x14ac:dyDescent="0.25">
      <c r="B55" s="24">
        <v>5750</v>
      </c>
      <c r="C55" s="25">
        <v>2.8357142857142859</v>
      </c>
      <c r="D55" s="25">
        <v>0.25857142857142856</v>
      </c>
      <c r="E55" s="25">
        <v>2.9387295417583315</v>
      </c>
      <c r="K55" s="5" t="s">
        <v>14</v>
      </c>
      <c r="L55" s="5" t="s">
        <v>15</v>
      </c>
      <c r="M55" s="5" t="s">
        <v>16</v>
      </c>
      <c r="N55" s="5" t="s">
        <v>17</v>
      </c>
      <c r="S55" s="5" t="s">
        <v>14</v>
      </c>
      <c r="T55" s="5" t="s">
        <v>15</v>
      </c>
      <c r="U55" s="5" t="s">
        <v>16</v>
      </c>
      <c r="V55" s="5" t="s">
        <v>17</v>
      </c>
      <c r="AA55" t="s">
        <v>20</v>
      </c>
      <c r="AB55" s="2">
        <v>7.7</v>
      </c>
      <c r="AC55" s="2">
        <v>5.79</v>
      </c>
      <c r="AD55" s="2">
        <v>1.25</v>
      </c>
      <c r="AE55" s="2">
        <f t="shared" si="18"/>
        <v>16.233766233766232</v>
      </c>
      <c r="AI55" t="s">
        <v>20</v>
      </c>
      <c r="AJ55" s="10">
        <v>1.87</v>
      </c>
      <c r="AK55" s="10">
        <v>0.2</v>
      </c>
      <c r="AL55" s="10">
        <v>0.12</v>
      </c>
      <c r="AM55" s="2">
        <f t="shared" si="17"/>
        <v>6.4171122994652396</v>
      </c>
    </row>
    <row r="56" spans="1:39" x14ac:dyDescent="0.25">
      <c r="B56" s="24">
        <v>5751</v>
      </c>
      <c r="C56" s="25">
        <v>2.9827272727272729</v>
      </c>
      <c r="D56" s="25">
        <v>8.0909090909090917E-2</v>
      </c>
      <c r="E56" s="25">
        <v>0.83953125312005783</v>
      </c>
      <c r="H56" s="21" t="s">
        <v>1</v>
      </c>
      <c r="I56" s="21" t="s">
        <v>52</v>
      </c>
      <c r="J56" t="s">
        <v>18</v>
      </c>
      <c r="K56">
        <v>1.89</v>
      </c>
      <c r="L56">
        <v>1.07</v>
      </c>
      <c r="M56">
        <v>0.25</v>
      </c>
      <c r="N56" s="2">
        <f>(M56/K56)*100</f>
        <v>13.22751322751323</v>
      </c>
      <c r="P56" s="21" t="s">
        <v>5</v>
      </c>
      <c r="Q56" s="21" t="s">
        <v>31</v>
      </c>
      <c r="R56" t="s">
        <v>18</v>
      </c>
      <c r="S56" s="10">
        <v>2.08</v>
      </c>
      <c r="T56" s="10">
        <v>0.28000000000000003</v>
      </c>
      <c r="U56" s="10">
        <v>0.17</v>
      </c>
      <c r="V56" s="2">
        <f>(U56/S56)*100</f>
        <v>8.1730769230769234</v>
      </c>
      <c r="AA56" t="s">
        <v>21</v>
      </c>
      <c r="AB56" s="2">
        <v>4.38</v>
      </c>
      <c r="AC56" s="2">
        <v>2.71</v>
      </c>
      <c r="AD56" s="2">
        <v>0.48</v>
      </c>
      <c r="AE56" s="2">
        <f t="shared" si="18"/>
        <v>10.95890410958904</v>
      </c>
      <c r="AJ56" s="4">
        <f>AVERAGE(AJ49:AJ55)</f>
        <v>1.8071428571428569</v>
      </c>
      <c r="AK56" s="4">
        <f>AVERAGE(AK49:AK55)</f>
        <v>0.21</v>
      </c>
      <c r="AL56" s="10"/>
      <c r="AM56" s="4">
        <f>AVERAGE(AM49:AM55)</f>
        <v>3.4205137399709247</v>
      </c>
    </row>
    <row r="57" spans="1:39" x14ac:dyDescent="0.25">
      <c r="B57" s="24">
        <v>5755</v>
      </c>
      <c r="C57" s="25">
        <v>3.0185714285714291</v>
      </c>
      <c r="D57" s="25">
        <v>0.56428571428571428</v>
      </c>
      <c r="E57" s="25">
        <v>3.5777205020777378</v>
      </c>
      <c r="J57" t="s">
        <v>19</v>
      </c>
      <c r="K57" s="9">
        <v>2.16</v>
      </c>
      <c r="L57" s="9">
        <v>1.43</v>
      </c>
      <c r="M57" s="9">
        <v>0.35</v>
      </c>
      <c r="N57" s="2">
        <f>(M57/K57)*100</f>
        <v>16.203703703703702</v>
      </c>
      <c r="P57">
        <v>220506</v>
      </c>
      <c r="R57" t="s">
        <v>19</v>
      </c>
      <c r="S57" s="10">
        <v>2.15</v>
      </c>
      <c r="T57" s="10">
        <v>0.83</v>
      </c>
      <c r="U57" s="10">
        <v>0.01</v>
      </c>
      <c r="V57" s="2">
        <f>(U57/S57)*100</f>
        <v>0.46511627906976744</v>
      </c>
      <c r="AA57" t="s">
        <v>22</v>
      </c>
      <c r="AB57" s="2">
        <v>6.35</v>
      </c>
      <c r="AC57" s="2">
        <v>3.82</v>
      </c>
      <c r="AD57" s="2">
        <v>1.1399999999999999</v>
      </c>
      <c r="AE57" s="2">
        <f t="shared" si="18"/>
        <v>17.952755905511811</v>
      </c>
    </row>
    <row r="58" spans="1:39" x14ac:dyDescent="0.25">
      <c r="B58" s="24">
        <v>5756</v>
      </c>
      <c r="C58" s="25">
        <v>1.8071428571428569</v>
      </c>
      <c r="D58" s="25">
        <v>0.21</v>
      </c>
      <c r="E58" s="25">
        <v>3.4205137399709247</v>
      </c>
      <c r="J58" t="s">
        <v>20</v>
      </c>
      <c r="K58">
        <v>2.35</v>
      </c>
      <c r="L58">
        <v>0.87</v>
      </c>
      <c r="M58">
        <v>0.24</v>
      </c>
      <c r="N58" s="2">
        <f t="shared" ref="N58" si="19">(M58/K58)*100</f>
        <v>10.212765957446807</v>
      </c>
      <c r="R58" t="s">
        <v>20</v>
      </c>
      <c r="S58" s="10">
        <v>0.79</v>
      </c>
      <c r="T58" s="10">
        <v>1.64</v>
      </c>
      <c r="U58" s="10">
        <v>0.17</v>
      </c>
      <c r="V58" s="2">
        <f>(U58/S58)*100</f>
        <v>21.518987341772153</v>
      </c>
      <c r="AA58" t="s">
        <v>23</v>
      </c>
      <c r="AB58" s="2">
        <v>5</v>
      </c>
      <c r="AC58" s="2">
        <v>3.11</v>
      </c>
      <c r="AD58" s="2">
        <v>0.66</v>
      </c>
      <c r="AE58" s="2">
        <f t="shared" si="18"/>
        <v>13.200000000000001</v>
      </c>
      <c r="AG58" t="s">
        <v>13</v>
      </c>
      <c r="AH58" s="21" t="s">
        <v>44</v>
      </c>
      <c r="AI58" s="21" t="s">
        <v>18</v>
      </c>
      <c r="AJ58" s="2">
        <v>1.01</v>
      </c>
      <c r="AK58" s="2">
        <v>0.76</v>
      </c>
      <c r="AL58" s="2">
        <v>0.12</v>
      </c>
      <c r="AM58" s="2">
        <f t="shared" ref="AM58:AM70" si="20">(AL58/AJ58)*100</f>
        <v>11.881188118811881</v>
      </c>
    </row>
    <row r="59" spans="1:39" x14ac:dyDescent="0.25">
      <c r="B59" s="24">
        <v>5759</v>
      </c>
      <c r="C59" s="25">
        <v>0.5723076923076923</v>
      </c>
      <c r="D59" s="25">
        <v>0.53692307692307706</v>
      </c>
      <c r="E59" s="25">
        <v>5.4463318321796947</v>
      </c>
      <c r="J59" t="s">
        <v>21</v>
      </c>
      <c r="K59" s="9">
        <v>3.3</v>
      </c>
      <c r="L59" s="9">
        <v>0.67</v>
      </c>
      <c r="M59" s="9">
        <v>0.25</v>
      </c>
      <c r="N59" s="2">
        <f>(M59/K59)*100</f>
        <v>7.5757575757575761</v>
      </c>
      <c r="R59" t="s">
        <v>21</v>
      </c>
      <c r="S59" s="10">
        <v>2.06</v>
      </c>
      <c r="T59" s="10">
        <v>3.19</v>
      </c>
      <c r="U59" s="10">
        <v>0.19</v>
      </c>
      <c r="V59" s="2">
        <f t="shared" ref="V59:V60" si="21">(U59/S59)*100</f>
        <v>9.2233009708737868</v>
      </c>
      <c r="AA59" t="s">
        <v>24</v>
      </c>
      <c r="AB59" s="2">
        <v>3.8</v>
      </c>
      <c r="AC59" s="2">
        <v>2.2200000000000002</v>
      </c>
      <c r="AD59" s="2">
        <v>0.4</v>
      </c>
      <c r="AE59" s="2">
        <f t="shared" si="18"/>
        <v>10.526315789473685</v>
      </c>
      <c r="AI59" t="s">
        <v>19</v>
      </c>
      <c r="AJ59" s="2">
        <v>0.2</v>
      </c>
      <c r="AK59" s="2">
        <v>1.02</v>
      </c>
      <c r="AL59" s="2">
        <v>0.01</v>
      </c>
      <c r="AM59" s="2">
        <f t="shared" si="20"/>
        <v>5</v>
      </c>
    </row>
    <row r="60" spans="1:39" x14ac:dyDescent="0.25">
      <c r="B60" s="26"/>
      <c r="C60" s="26"/>
      <c r="D60" s="26"/>
      <c r="E60" s="26"/>
      <c r="J60" t="s">
        <v>22</v>
      </c>
      <c r="K60">
        <v>1.94</v>
      </c>
      <c r="L60" s="2">
        <v>0.61</v>
      </c>
      <c r="M60">
        <v>0.22</v>
      </c>
      <c r="N60" s="2">
        <f>(M60/K60)*100</f>
        <v>11.340206185567011</v>
      </c>
      <c r="R60" t="s">
        <v>22</v>
      </c>
      <c r="S60" s="10">
        <v>2.3199999999999998</v>
      </c>
      <c r="T60" s="10">
        <v>1.61</v>
      </c>
      <c r="U60" s="10">
        <v>0.18</v>
      </c>
      <c r="V60" s="2">
        <f t="shared" si="21"/>
        <v>7.7586206896551726</v>
      </c>
      <c r="AA60" t="s">
        <v>25</v>
      </c>
      <c r="AB60">
        <v>10.73</v>
      </c>
      <c r="AC60">
        <v>1.91</v>
      </c>
      <c r="AD60">
        <v>0.44</v>
      </c>
      <c r="AE60" s="2">
        <f t="shared" si="18"/>
        <v>4.1006523765144447</v>
      </c>
      <c r="AI60" t="s">
        <v>20</v>
      </c>
      <c r="AJ60" s="2">
        <v>0.94</v>
      </c>
      <c r="AK60" s="2">
        <v>0.4</v>
      </c>
      <c r="AL60" s="2">
        <v>0.04</v>
      </c>
      <c r="AM60" s="2">
        <f t="shared" si="20"/>
        <v>4.255319148936171</v>
      </c>
    </row>
    <row r="61" spans="1:39" x14ac:dyDescent="0.25">
      <c r="B61" s="26" t="s">
        <v>67</v>
      </c>
      <c r="C61" s="25">
        <f>AVERAGE(C54:C59)</f>
        <v>2.182029637029637</v>
      </c>
      <c r="D61" s="25">
        <f>AVERAGE(D54:D59)</f>
        <v>0.37392440892440892</v>
      </c>
      <c r="E61" s="25">
        <f>AVERAGE(E54:E59)</f>
        <v>3.3380923533834719</v>
      </c>
      <c r="J61" t="s">
        <v>23</v>
      </c>
      <c r="K61" s="9">
        <v>2.86</v>
      </c>
      <c r="L61">
        <v>0.68</v>
      </c>
      <c r="M61" s="9">
        <v>0.31</v>
      </c>
      <c r="N61" s="2">
        <f t="shared" ref="N61" si="22">(M61/K61)*100</f>
        <v>10.83916083916084</v>
      </c>
      <c r="R61" t="s">
        <v>23</v>
      </c>
      <c r="S61" s="10">
        <v>2.21</v>
      </c>
      <c r="T61" s="10">
        <v>1.68</v>
      </c>
      <c r="U61" s="10">
        <v>0.11</v>
      </c>
      <c r="V61" s="2">
        <f>(U61/S61)*100</f>
        <v>4.9773755656108598</v>
      </c>
      <c r="W61" s="5"/>
      <c r="Z61">
        <v>230620</v>
      </c>
      <c r="AA61" t="s">
        <v>18</v>
      </c>
      <c r="AB61" s="2">
        <v>3.67</v>
      </c>
      <c r="AC61" s="2">
        <v>4.29</v>
      </c>
      <c r="AD61" s="2">
        <v>1.06</v>
      </c>
      <c r="AE61" s="2">
        <f t="shared" si="18"/>
        <v>28.882833787465945</v>
      </c>
      <c r="AI61" t="s">
        <v>21</v>
      </c>
      <c r="AJ61" s="2">
        <v>0.2</v>
      </c>
      <c r="AK61" s="2">
        <v>0.16</v>
      </c>
      <c r="AL61" s="2">
        <v>4.0000000000000001E-3</v>
      </c>
      <c r="AM61" s="2">
        <f t="shared" si="20"/>
        <v>2</v>
      </c>
    </row>
    <row r="62" spans="1:39" x14ac:dyDescent="0.25">
      <c r="J62" t="s">
        <v>24</v>
      </c>
      <c r="K62">
        <v>1.28</v>
      </c>
      <c r="L62">
        <v>0.25</v>
      </c>
      <c r="M62">
        <v>0.08</v>
      </c>
      <c r="N62" s="2">
        <f>(M62/K62)*100</f>
        <v>6.25</v>
      </c>
      <c r="R62" t="s">
        <v>24</v>
      </c>
      <c r="S62" s="10">
        <v>2.1800000000000002</v>
      </c>
      <c r="T62" s="10">
        <v>1.76</v>
      </c>
      <c r="U62" s="10">
        <v>0.47</v>
      </c>
      <c r="V62" s="2">
        <f t="shared" ref="V62:V63" si="23">(U62/S62)*100</f>
        <v>21.559633027522935</v>
      </c>
      <c r="AA62" t="s">
        <v>19</v>
      </c>
      <c r="AB62" s="2">
        <v>3.37</v>
      </c>
      <c r="AC62" s="2">
        <v>1.77</v>
      </c>
      <c r="AD62">
        <v>0.28999999999999998</v>
      </c>
      <c r="AE62" s="2">
        <f t="shared" si="18"/>
        <v>8.6053412462908003</v>
      </c>
      <c r="AI62" t="s">
        <v>22</v>
      </c>
      <c r="AJ62" s="2">
        <v>2.1800000000000002</v>
      </c>
      <c r="AK62" s="2">
        <v>1.77</v>
      </c>
      <c r="AL62" s="2">
        <v>0.34</v>
      </c>
      <c r="AM62" s="2">
        <f t="shared" si="20"/>
        <v>15.596330275229359</v>
      </c>
    </row>
    <row r="63" spans="1:39" x14ac:dyDescent="0.25">
      <c r="K63" s="4">
        <f>AVERAGE(K56:K62)</f>
        <v>2.254285714285714</v>
      </c>
      <c r="L63" s="4">
        <f>AVERAGE(L56:L62)</f>
        <v>0.79714285714285715</v>
      </c>
      <c r="N63" s="4">
        <f>AVERAGE(N56:N62)</f>
        <v>10.807015355592739</v>
      </c>
      <c r="R63" t="s">
        <v>25</v>
      </c>
      <c r="S63" s="10">
        <v>2.86</v>
      </c>
      <c r="T63" s="10">
        <v>1.28</v>
      </c>
      <c r="U63" s="10">
        <v>0.19</v>
      </c>
      <c r="V63" s="2">
        <f t="shared" si="23"/>
        <v>6.6433566433566433</v>
      </c>
      <c r="AA63" t="s">
        <v>20</v>
      </c>
      <c r="AB63" s="2">
        <v>4.9800000000000004</v>
      </c>
      <c r="AC63" s="2">
        <v>0.66</v>
      </c>
      <c r="AD63">
        <v>0.03</v>
      </c>
      <c r="AE63" s="2">
        <f t="shared" si="18"/>
        <v>0.60240963855421681</v>
      </c>
      <c r="AH63" t="s">
        <v>63</v>
      </c>
      <c r="AI63" t="s">
        <v>18</v>
      </c>
      <c r="AJ63" s="2">
        <v>0.85</v>
      </c>
      <c r="AK63" s="2">
        <v>0.7</v>
      </c>
      <c r="AL63" s="2">
        <v>6.0000000000000001E-3</v>
      </c>
      <c r="AM63" s="2">
        <f t="shared" si="20"/>
        <v>0.70588235294117652</v>
      </c>
    </row>
    <row r="64" spans="1:39" x14ac:dyDescent="0.25">
      <c r="N64" s="2"/>
      <c r="S64" s="4">
        <f>AVERAGE(S56:S63)</f>
        <v>2.0812499999999998</v>
      </c>
      <c r="T64" s="4">
        <f>AVERAGE(T56:T63)</f>
        <v>1.5337499999999999</v>
      </c>
      <c r="U64" s="5"/>
      <c r="V64" s="4">
        <f>AVERAGE(V56:V63)</f>
        <v>10.03993343011728</v>
      </c>
      <c r="AA64" t="s">
        <v>21</v>
      </c>
      <c r="AB64">
        <v>3.75</v>
      </c>
      <c r="AC64">
        <v>1.26</v>
      </c>
      <c r="AD64">
        <v>0.23</v>
      </c>
      <c r="AE64" s="2">
        <f t="shared" si="18"/>
        <v>6.1333333333333337</v>
      </c>
      <c r="AI64" t="s">
        <v>19</v>
      </c>
      <c r="AJ64" s="2">
        <v>0.34</v>
      </c>
      <c r="AK64" s="2">
        <v>0.77</v>
      </c>
      <c r="AL64" s="2">
        <v>0.02</v>
      </c>
      <c r="AM64" s="2">
        <f t="shared" si="20"/>
        <v>5.8823529411764701</v>
      </c>
    </row>
    <row r="65" spans="8:39" x14ac:dyDescent="0.25">
      <c r="K65" s="5" t="s">
        <v>14</v>
      </c>
      <c r="L65" s="5" t="s">
        <v>15</v>
      </c>
      <c r="M65" s="5" t="s">
        <v>16</v>
      </c>
      <c r="N65" s="5" t="s">
        <v>17</v>
      </c>
      <c r="AA65" t="s">
        <v>22</v>
      </c>
      <c r="AB65">
        <v>3.43</v>
      </c>
      <c r="AC65">
        <v>3.03</v>
      </c>
      <c r="AD65">
        <v>0.52</v>
      </c>
      <c r="AE65" s="2">
        <f t="shared" si="18"/>
        <v>15.160349854227405</v>
      </c>
      <c r="AI65" t="s">
        <v>20</v>
      </c>
      <c r="AJ65" s="2">
        <v>0.66</v>
      </c>
      <c r="AK65" s="2">
        <v>0.23</v>
      </c>
      <c r="AL65" s="2">
        <v>0.04</v>
      </c>
      <c r="AM65" s="2">
        <f t="shared" si="20"/>
        <v>6.0606060606060606</v>
      </c>
    </row>
    <row r="66" spans="8:39" x14ac:dyDescent="0.25">
      <c r="H66" s="21" t="s">
        <v>1</v>
      </c>
      <c r="I66" s="21" t="s">
        <v>53</v>
      </c>
      <c r="J66" t="s">
        <v>18</v>
      </c>
      <c r="K66">
        <v>1.84</v>
      </c>
      <c r="L66">
        <v>1.38</v>
      </c>
      <c r="M66">
        <v>0.34</v>
      </c>
      <c r="N66" s="2">
        <f>(M66/K66)*100</f>
        <v>18.478260869565219</v>
      </c>
      <c r="S66" s="5" t="s">
        <v>14</v>
      </c>
      <c r="T66" s="5" t="s">
        <v>15</v>
      </c>
      <c r="U66" s="5" t="s">
        <v>16</v>
      </c>
      <c r="V66" s="5" t="s">
        <v>17</v>
      </c>
      <c r="AA66" t="s">
        <v>23</v>
      </c>
      <c r="AB66">
        <v>4.46</v>
      </c>
      <c r="AC66">
        <v>2.4900000000000002</v>
      </c>
      <c r="AD66">
        <v>0.57999999999999996</v>
      </c>
      <c r="AE66" s="2">
        <f t="shared" si="18"/>
        <v>13.004484304932735</v>
      </c>
      <c r="AI66" t="s">
        <v>21</v>
      </c>
      <c r="AJ66">
        <v>0.3</v>
      </c>
      <c r="AK66">
        <v>0.23</v>
      </c>
      <c r="AL66">
        <v>0.03</v>
      </c>
      <c r="AM66" s="2">
        <f t="shared" si="20"/>
        <v>10</v>
      </c>
    </row>
    <row r="67" spans="8:39" x14ac:dyDescent="0.25">
      <c r="J67" t="s">
        <v>19</v>
      </c>
      <c r="K67" s="9">
        <v>2.37</v>
      </c>
      <c r="L67" s="9">
        <v>0.44</v>
      </c>
      <c r="M67" s="9">
        <v>0.12</v>
      </c>
      <c r="N67" s="2">
        <f>(M67/K67)*100</f>
        <v>5.0632911392405067</v>
      </c>
      <c r="P67" s="21" t="s">
        <v>5</v>
      </c>
      <c r="Q67" s="21" t="s">
        <v>58</v>
      </c>
      <c r="R67" t="s">
        <v>18</v>
      </c>
      <c r="S67">
        <v>2.82</v>
      </c>
      <c r="T67">
        <v>1.27</v>
      </c>
      <c r="U67">
        <v>0.22</v>
      </c>
      <c r="V67" s="2">
        <f>(U67/S67)*100</f>
        <v>7.8014184397163122</v>
      </c>
      <c r="AA67" t="s">
        <v>24</v>
      </c>
      <c r="AB67">
        <v>4.6100000000000003</v>
      </c>
      <c r="AC67">
        <v>2.41</v>
      </c>
      <c r="AD67">
        <v>0.18</v>
      </c>
      <c r="AE67" s="2">
        <f t="shared" si="18"/>
        <v>3.904555314533622</v>
      </c>
      <c r="AI67" t="s">
        <v>22</v>
      </c>
      <c r="AJ67">
        <v>0.18</v>
      </c>
      <c r="AK67">
        <v>0.12</v>
      </c>
      <c r="AL67">
        <v>2.0000000000000001E-4</v>
      </c>
      <c r="AM67" s="2">
        <f t="shared" si="20"/>
        <v>0.1111111111111111</v>
      </c>
    </row>
    <row r="68" spans="8:39" x14ac:dyDescent="0.25">
      <c r="J68" t="s">
        <v>20</v>
      </c>
      <c r="K68">
        <v>2.2000000000000002</v>
      </c>
      <c r="L68">
        <v>0.81</v>
      </c>
      <c r="M68">
        <v>0.26</v>
      </c>
      <c r="N68" s="2">
        <f t="shared" ref="N68:N80" si="24">(M68/K68)*100</f>
        <v>11.818181818181818</v>
      </c>
      <c r="P68">
        <v>230601</v>
      </c>
      <c r="R68" t="s">
        <v>19</v>
      </c>
      <c r="S68" s="2">
        <v>3</v>
      </c>
      <c r="T68" s="2">
        <v>1.1200000000000001</v>
      </c>
      <c r="U68" s="2">
        <v>0.48</v>
      </c>
      <c r="V68" s="2">
        <f>(U68/S68)*100</f>
        <v>16</v>
      </c>
      <c r="W68" s="5"/>
      <c r="AA68" t="s">
        <v>25</v>
      </c>
      <c r="AB68">
        <v>5.5</v>
      </c>
      <c r="AC68">
        <v>1.62</v>
      </c>
      <c r="AD68">
        <v>0.28000000000000003</v>
      </c>
      <c r="AE68" s="2">
        <f t="shared" si="18"/>
        <v>5.0909090909090908</v>
      </c>
      <c r="AI68" t="s">
        <v>23</v>
      </c>
      <c r="AJ68">
        <v>0.24</v>
      </c>
      <c r="AK68">
        <v>0.44</v>
      </c>
      <c r="AL68">
        <v>0.01</v>
      </c>
      <c r="AM68" s="2">
        <f t="shared" si="20"/>
        <v>4.166666666666667</v>
      </c>
    </row>
    <row r="69" spans="8:39" x14ac:dyDescent="0.25">
      <c r="J69" t="s">
        <v>21</v>
      </c>
      <c r="K69">
        <v>1.73</v>
      </c>
      <c r="L69">
        <v>1.08</v>
      </c>
      <c r="M69">
        <v>0.23</v>
      </c>
      <c r="N69" s="2">
        <f t="shared" si="24"/>
        <v>13.294797687861273</v>
      </c>
      <c r="R69" t="s">
        <v>20</v>
      </c>
      <c r="S69" s="2">
        <v>3.31</v>
      </c>
      <c r="T69" s="2">
        <v>1.4</v>
      </c>
      <c r="U69" s="2">
        <v>0.63</v>
      </c>
      <c r="V69" s="2">
        <f t="shared" ref="V69:V77" si="25">(U69/S69)*100</f>
        <v>19.033232628398792</v>
      </c>
      <c r="AA69" t="s">
        <v>36</v>
      </c>
      <c r="AB69">
        <v>3.88</v>
      </c>
      <c r="AC69">
        <v>2.5099999999999998</v>
      </c>
      <c r="AD69">
        <v>0.22</v>
      </c>
      <c r="AE69" s="2">
        <f t="shared" si="18"/>
        <v>5.6701030927835054</v>
      </c>
      <c r="AI69" t="s">
        <v>24</v>
      </c>
      <c r="AJ69">
        <v>0.14000000000000001</v>
      </c>
      <c r="AK69">
        <v>0.16</v>
      </c>
      <c r="AL69">
        <v>8.9999999999999998E-4</v>
      </c>
      <c r="AM69" s="2">
        <f t="shared" si="20"/>
        <v>0.64285714285714279</v>
      </c>
    </row>
    <row r="70" spans="8:39" x14ac:dyDescent="0.25">
      <c r="J70" t="s">
        <v>22</v>
      </c>
      <c r="K70">
        <v>1.88</v>
      </c>
      <c r="L70">
        <v>1.25</v>
      </c>
      <c r="M70">
        <v>0.14000000000000001</v>
      </c>
      <c r="N70" s="2">
        <f t="shared" si="24"/>
        <v>7.4468085106382986</v>
      </c>
      <c r="R70" t="s">
        <v>21</v>
      </c>
      <c r="S70" s="2">
        <v>4.1500000000000004</v>
      </c>
      <c r="T70" s="2">
        <v>1.81</v>
      </c>
      <c r="U70" s="2">
        <v>0.81</v>
      </c>
      <c r="V70" s="2">
        <f t="shared" si="25"/>
        <v>19.518072289156628</v>
      </c>
      <c r="AB70" s="4">
        <f>AVERAGE(AB53:AB69)</f>
        <v>4.8764705882352937</v>
      </c>
      <c r="AC70" s="4">
        <f>AVERAGE(AC53:AC69)</f>
        <v>2.8235294117647061</v>
      </c>
      <c r="AE70" s="4">
        <f>AVERAGE(AE53:AE69)</f>
        <v>10.391628338729632</v>
      </c>
      <c r="AI70" t="s">
        <v>25</v>
      </c>
      <c r="AJ70">
        <v>0.2</v>
      </c>
      <c r="AK70">
        <v>0.22</v>
      </c>
      <c r="AL70">
        <v>8.9999999999999993E-3</v>
      </c>
      <c r="AM70" s="2">
        <f t="shared" si="20"/>
        <v>4.4999999999999991</v>
      </c>
    </row>
    <row r="71" spans="8:39" x14ac:dyDescent="0.25">
      <c r="J71" t="s">
        <v>23</v>
      </c>
      <c r="K71">
        <v>3.33</v>
      </c>
      <c r="L71">
        <v>2.0099999999999998</v>
      </c>
      <c r="M71">
        <v>0.55000000000000004</v>
      </c>
      <c r="N71" s="2">
        <f t="shared" si="24"/>
        <v>16.516516516516518</v>
      </c>
      <c r="R71" t="s">
        <v>22</v>
      </c>
      <c r="S71" s="2">
        <v>4.2699999999999996</v>
      </c>
      <c r="T71" s="2">
        <v>2.2599999999999998</v>
      </c>
      <c r="U71" s="2">
        <v>0.96</v>
      </c>
      <c r="V71" s="2">
        <f t="shared" si="25"/>
        <v>22.482435597189699</v>
      </c>
      <c r="AF71" s="4"/>
      <c r="AJ71" s="4">
        <f>AVERAGE(AJ58:AJ70)</f>
        <v>0.5723076923076923</v>
      </c>
      <c r="AK71" s="4">
        <f>AVERAGE(AK58:AK70)</f>
        <v>0.53692307692307706</v>
      </c>
      <c r="AM71" s="4">
        <f>AVERAGE(AM58:AM70)</f>
        <v>5.4463318321796947</v>
      </c>
    </row>
    <row r="72" spans="8:39" x14ac:dyDescent="0.25">
      <c r="J72" t="s">
        <v>24</v>
      </c>
      <c r="K72">
        <v>2.4700000000000002</v>
      </c>
      <c r="L72">
        <v>0.97</v>
      </c>
      <c r="M72">
        <v>0.16</v>
      </c>
      <c r="N72" s="2">
        <f t="shared" si="24"/>
        <v>6.4777327935222671</v>
      </c>
      <c r="R72" t="s">
        <v>23</v>
      </c>
      <c r="S72" s="2">
        <v>2.88</v>
      </c>
      <c r="T72" s="2">
        <v>7.0000000000000007E-2</v>
      </c>
      <c r="U72" s="2">
        <v>0.02</v>
      </c>
      <c r="V72" s="2">
        <f t="shared" si="25"/>
        <v>0.69444444444444453</v>
      </c>
      <c r="AM72" s="2"/>
    </row>
    <row r="73" spans="8:39" x14ac:dyDescent="0.25">
      <c r="J73" t="s">
        <v>25</v>
      </c>
      <c r="K73">
        <v>2.1</v>
      </c>
      <c r="L73">
        <v>0.47</v>
      </c>
      <c r="M73">
        <v>0.04</v>
      </c>
      <c r="N73" s="2">
        <f t="shared" si="24"/>
        <v>1.9047619047619047</v>
      </c>
      <c r="R73" t="s">
        <v>24</v>
      </c>
      <c r="S73">
        <v>3.57</v>
      </c>
      <c r="T73">
        <v>2.2200000000000002</v>
      </c>
      <c r="U73">
        <v>0.44</v>
      </c>
      <c r="V73" s="2">
        <f t="shared" si="25"/>
        <v>12.324929971988796</v>
      </c>
      <c r="AM73" s="2"/>
    </row>
    <row r="74" spans="8:39" x14ac:dyDescent="0.25">
      <c r="J74" t="s">
        <v>35</v>
      </c>
      <c r="K74">
        <v>1.67</v>
      </c>
      <c r="L74">
        <v>3.87</v>
      </c>
      <c r="M74">
        <v>0.33</v>
      </c>
      <c r="N74" s="2">
        <f t="shared" si="24"/>
        <v>19.76047904191617</v>
      </c>
      <c r="R74" t="s">
        <v>25</v>
      </c>
      <c r="S74">
        <v>4.2</v>
      </c>
      <c r="T74">
        <v>0.61</v>
      </c>
      <c r="U74">
        <v>0.15</v>
      </c>
      <c r="V74" s="2">
        <f t="shared" si="25"/>
        <v>3.5714285714285712</v>
      </c>
      <c r="W74" s="5"/>
      <c r="AM74" s="2"/>
    </row>
    <row r="75" spans="8:39" x14ac:dyDescent="0.25">
      <c r="J75" t="s">
        <v>36</v>
      </c>
      <c r="K75">
        <v>2.11</v>
      </c>
      <c r="L75">
        <v>4.1500000000000004</v>
      </c>
      <c r="M75">
        <v>0.56999999999999995</v>
      </c>
      <c r="N75" s="2">
        <f t="shared" si="24"/>
        <v>27.014218009478675</v>
      </c>
      <c r="R75" t="s">
        <v>35</v>
      </c>
      <c r="S75">
        <v>3.78</v>
      </c>
      <c r="T75">
        <v>2.08</v>
      </c>
      <c r="U75">
        <v>0.51</v>
      </c>
      <c r="V75" s="2">
        <f t="shared" si="25"/>
        <v>13.492063492063494</v>
      </c>
      <c r="AM75" s="2"/>
    </row>
    <row r="76" spans="8:39" x14ac:dyDescent="0.25">
      <c r="J76" t="s">
        <v>49</v>
      </c>
      <c r="K76">
        <v>1.76</v>
      </c>
      <c r="L76">
        <v>2.85</v>
      </c>
      <c r="M76">
        <v>0.36</v>
      </c>
      <c r="N76" s="2">
        <f t="shared" si="24"/>
        <v>20.454545454545453</v>
      </c>
      <c r="R76" t="s">
        <v>36</v>
      </c>
      <c r="S76">
        <v>2.67</v>
      </c>
      <c r="T76">
        <v>0.53</v>
      </c>
      <c r="U76">
        <v>0.28000000000000003</v>
      </c>
      <c r="V76" s="2">
        <f t="shared" si="25"/>
        <v>10.486891385767791</v>
      </c>
      <c r="AJ76" s="4"/>
      <c r="AK76" s="4"/>
      <c r="AL76" s="10"/>
      <c r="AM76" s="4"/>
    </row>
    <row r="77" spans="8:39" x14ac:dyDescent="0.25">
      <c r="J77" t="s">
        <v>50</v>
      </c>
      <c r="K77">
        <v>1.2</v>
      </c>
      <c r="L77">
        <v>1.18</v>
      </c>
      <c r="M77">
        <v>0.19</v>
      </c>
      <c r="N77" s="2">
        <f t="shared" si="24"/>
        <v>15.833333333333336</v>
      </c>
      <c r="R77" t="s">
        <v>49</v>
      </c>
      <c r="S77">
        <v>4.6399999999999997</v>
      </c>
      <c r="T77" s="2">
        <v>0.65</v>
      </c>
      <c r="U77" s="2">
        <v>0.39</v>
      </c>
      <c r="V77" s="2">
        <f t="shared" si="25"/>
        <v>8.405172413793105</v>
      </c>
    </row>
    <row r="78" spans="8:39" x14ac:dyDescent="0.25">
      <c r="J78" t="s">
        <v>51</v>
      </c>
      <c r="K78">
        <v>1.6</v>
      </c>
      <c r="L78">
        <v>0.52</v>
      </c>
      <c r="M78">
        <v>0.13</v>
      </c>
      <c r="N78" s="2">
        <f t="shared" si="24"/>
        <v>8.125</v>
      </c>
      <c r="S78" s="4">
        <f>AVERAGE(S67:S77)</f>
        <v>3.5718181818181818</v>
      </c>
      <c r="T78" s="4">
        <f>AVERAGE(T67:T77)</f>
        <v>1.2745454545454544</v>
      </c>
      <c r="V78" s="4">
        <f>AVERAGE(V67:V77)</f>
        <v>12.16455356672251</v>
      </c>
    </row>
    <row r="79" spans="8:39" x14ac:dyDescent="0.25">
      <c r="J79" t="s">
        <v>54</v>
      </c>
      <c r="K79">
        <v>2.72</v>
      </c>
      <c r="L79">
        <v>2.19</v>
      </c>
      <c r="M79">
        <v>0.31</v>
      </c>
      <c r="N79" s="2">
        <f t="shared" si="24"/>
        <v>11.397058823529411</v>
      </c>
    </row>
    <row r="80" spans="8:39" x14ac:dyDescent="0.25">
      <c r="J80" t="s">
        <v>55</v>
      </c>
      <c r="K80">
        <v>3.98</v>
      </c>
      <c r="L80">
        <v>1.1499999999999999</v>
      </c>
      <c r="M80">
        <v>0.47</v>
      </c>
      <c r="N80" s="2">
        <f t="shared" si="24"/>
        <v>11.809045226130653</v>
      </c>
      <c r="S80" s="5" t="s">
        <v>14</v>
      </c>
      <c r="T80" s="5" t="s">
        <v>15</v>
      </c>
      <c r="U80" s="5" t="s">
        <v>16</v>
      </c>
      <c r="V80" s="5" t="s">
        <v>17</v>
      </c>
    </row>
    <row r="81" spans="2:23" x14ac:dyDescent="0.25">
      <c r="K81" s="4">
        <f>AVERAGE(K66:K80)</f>
        <v>2.1973333333333334</v>
      </c>
      <c r="L81" s="4">
        <f>AVERAGE(L66:L80)</f>
        <v>1.6213333333333333</v>
      </c>
      <c r="N81" s="4">
        <f>AVERAGE(N66:N80)</f>
        <v>13.026268741948099</v>
      </c>
      <c r="P81" s="21" t="s">
        <v>5</v>
      </c>
      <c r="Q81" s="21" t="s">
        <v>59</v>
      </c>
      <c r="R81" t="s">
        <v>18</v>
      </c>
      <c r="S81">
        <v>3.49</v>
      </c>
      <c r="T81">
        <v>3.01</v>
      </c>
      <c r="U81">
        <v>0.79</v>
      </c>
      <c r="V81" s="2">
        <f>(U81/S81)*100</f>
        <v>22.636103151862464</v>
      </c>
    </row>
    <row r="82" spans="2:23" x14ac:dyDescent="0.25">
      <c r="N82" s="2"/>
      <c r="P82">
        <v>230601</v>
      </c>
      <c r="R82" t="s">
        <v>19</v>
      </c>
      <c r="S82" s="2">
        <v>4.4400000000000004</v>
      </c>
      <c r="T82" s="2">
        <v>1.54</v>
      </c>
      <c r="U82" s="2">
        <v>0.48</v>
      </c>
      <c r="V82" s="2">
        <f>(U82/S82)*100</f>
        <v>10.810810810810811</v>
      </c>
      <c r="W82" s="5"/>
    </row>
    <row r="83" spans="2:23" x14ac:dyDescent="0.25">
      <c r="K83" s="5" t="s">
        <v>14</v>
      </c>
      <c r="L83" s="5" t="s">
        <v>15</v>
      </c>
      <c r="M83" s="5" t="s">
        <v>16</v>
      </c>
      <c r="N83" s="5" t="s">
        <v>17</v>
      </c>
      <c r="R83" t="s">
        <v>20</v>
      </c>
      <c r="S83" s="2">
        <v>3.9</v>
      </c>
      <c r="T83" s="2">
        <v>2.06</v>
      </c>
      <c r="U83" s="2">
        <v>0.53</v>
      </c>
      <c r="V83" s="2">
        <f t="shared" ref="V83:V93" si="26">(U83/S83)*100</f>
        <v>13.589743589743591</v>
      </c>
    </row>
    <row r="84" spans="2:23" x14ac:dyDescent="0.25">
      <c r="H84" s="21" t="s">
        <v>60</v>
      </c>
      <c r="I84" s="21" t="s">
        <v>56</v>
      </c>
      <c r="J84" t="s">
        <v>18</v>
      </c>
      <c r="K84">
        <v>4.7699999999999996</v>
      </c>
      <c r="L84">
        <v>1.31</v>
      </c>
      <c r="M84">
        <v>0.57999999999999996</v>
      </c>
      <c r="N84" s="2">
        <f>(M84/K84)*100</f>
        <v>12.159329140461216</v>
      </c>
      <c r="R84" t="s">
        <v>21</v>
      </c>
      <c r="S84" s="2">
        <v>6.23</v>
      </c>
      <c r="T84" s="2">
        <v>0.55000000000000004</v>
      </c>
      <c r="U84" s="2">
        <v>0.31</v>
      </c>
      <c r="V84" s="2">
        <f t="shared" si="26"/>
        <v>4.9759229534510432</v>
      </c>
    </row>
    <row r="85" spans="2:23" x14ac:dyDescent="0.25">
      <c r="J85" t="s">
        <v>19</v>
      </c>
      <c r="K85" s="9">
        <v>8.33</v>
      </c>
      <c r="L85" s="9">
        <v>0.53</v>
      </c>
      <c r="M85" s="9">
        <v>0.27</v>
      </c>
      <c r="N85" s="2">
        <f>(M85/K85)*100</f>
        <v>3.2412965186074429</v>
      </c>
      <c r="R85" t="s">
        <v>22</v>
      </c>
      <c r="S85" s="2">
        <v>4.67</v>
      </c>
      <c r="T85" s="2">
        <v>0.8</v>
      </c>
      <c r="U85" s="2">
        <v>0.49</v>
      </c>
      <c r="V85" s="2">
        <f t="shared" si="26"/>
        <v>10.492505353319057</v>
      </c>
    </row>
    <row r="86" spans="2:23" x14ac:dyDescent="0.25">
      <c r="J86" t="s">
        <v>20</v>
      </c>
      <c r="K86">
        <v>5.56</v>
      </c>
      <c r="L86">
        <v>0.25</v>
      </c>
      <c r="M86">
        <v>0.14000000000000001</v>
      </c>
      <c r="N86" s="2">
        <f t="shared" ref="N86:N89" si="27">(M86/K86)*100</f>
        <v>2.5179856115107917</v>
      </c>
      <c r="R86" t="s">
        <v>23</v>
      </c>
      <c r="S86" s="2">
        <v>4.03</v>
      </c>
      <c r="T86" s="2">
        <v>1.48</v>
      </c>
      <c r="U86" s="2">
        <v>0.71</v>
      </c>
      <c r="V86" s="2">
        <f t="shared" si="26"/>
        <v>17.617866004962774</v>
      </c>
    </row>
    <row r="87" spans="2:23" x14ac:dyDescent="0.25">
      <c r="B87" s="22"/>
      <c r="C87" s="2"/>
      <c r="D87" s="2"/>
      <c r="E87" s="2"/>
      <c r="J87" t="s">
        <v>21</v>
      </c>
      <c r="K87">
        <v>6.61</v>
      </c>
      <c r="L87">
        <v>1.41</v>
      </c>
      <c r="M87">
        <v>0.22</v>
      </c>
      <c r="N87" s="2">
        <f t="shared" si="27"/>
        <v>3.3282904689863844</v>
      </c>
      <c r="R87" t="s">
        <v>24</v>
      </c>
      <c r="S87">
        <v>3.7</v>
      </c>
      <c r="T87">
        <v>3.72</v>
      </c>
      <c r="U87">
        <v>1.32</v>
      </c>
      <c r="V87" s="2">
        <f t="shared" si="26"/>
        <v>35.675675675675677</v>
      </c>
    </row>
    <row r="88" spans="2:23" x14ac:dyDescent="0.25">
      <c r="B88" s="22"/>
      <c r="C88" s="2"/>
      <c r="D88" s="2"/>
      <c r="E88" s="2"/>
      <c r="J88" t="s">
        <v>22</v>
      </c>
      <c r="K88">
        <v>7.17</v>
      </c>
      <c r="L88">
        <v>0.09</v>
      </c>
      <c r="M88">
        <v>0.04</v>
      </c>
      <c r="N88" s="2">
        <f t="shared" si="27"/>
        <v>0.55788005578800559</v>
      </c>
      <c r="R88" t="s">
        <v>25</v>
      </c>
      <c r="S88">
        <v>4.62</v>
      </c>
      <c r="T88">
        <v>0.82</v>
      </c>
      <c r="U88">
        <v>0.18</v>
      </c>
      <c r="V88" s="2">
        <f t="shared" si="26"/>
        <v>3.8961038961038961</v>
      </c>
    </row>
    <row r="89" spans="2:23" x14ac:dyDescent="0.25">
      <c r="B89" s="22"/>
      <c r="C89" s="2"/>
      <c r="D89" s="2"/>
      <c r="E89" s="2"/>
      <c r="J89" t="s">
        <v>23</v>
      </c>
      <c r="K89">
        <v>5.47</v>
      </c>
      <c r="L89">
        <v>0.11</v>
      </c>
      <c r="M89">
        <v>0.03</v>
      </c>
      <c r="N89" s="2">
        <f t="shared" si="27"/>
        <v>0.54844606946983543</v>
      </c>
      <c r="R89" t="s">
        <v>35</v>
      </c>
      <c r="S89">
        <v>2.4900000000000002</v>
      </c>
      <c r="T89">
        <v>4.8600000000000003</v>
      </c>
      <c r="U89">
        <v>0.85</v>
      </c>
      <c r="V89" s="2">
        <f t="shared" si="26"/>
        <v>34.136546184738954</v>
      </c>
    </row>
    <row r="90" spans="2:23" x14ac:dyDescent="0.25">
      <c r="B90" s="22"/>
      <c r="C90" s="2"/>
      <c r="D90" s="2"/>
      <c r="E90" s="2"/>
      <c r="I90">
        <v>230621</v>
      </c>
      <c r="J90" t="s">
        <v>18</v>
      </c>
      <c r="K90">
        <v>4.08</v>
      </c>
      <c r="L90">
        <v>1.1200000000000001</v>
      </c>
      <c r="M90">
        <v>0.83</v>
      </c>
      <c r="N90" s="2">
        <f>(M90/K90)*100</f>
        <v>20.343137254901961</v>
      </c>
      <c r="R90" t="s">
        <v>36</v>
      </c>
      <c r="S90">
        <v>3.54</v>
      </c>
      <c r="T90">
        <v>1.57</v>
      </c>
      <c r="U90">
        <v>0.66</v>
      </c>
      <c r="V90" s="2">
        <f t="shared" si="26"/>
        <v>18.64406779661017</v>
      </c>
    </row>
    <row r="91" spans="2:23" x14ac:dyDescent="0.25">
      <c r="B91" s="22"/>
      <c r="C91" s="2"/>
      <c r="D91" s="2"/>
      <c r="E91" s="2"/>
      <c r="J91" t="s">
        <v>19</v>
      </c>
      <c r="K91">
        <v>6.09</v>
      </c>
      <c r="L91">
        <v>1</v>
      </c>
      <c r="M91">
        <v>0.85</v>
      </c>
      <c r="N91" s="2">
        <f>(M91/K91)*100</f>
        <v>13.957307060755337</v>
      </c>
      <c r="R91" t="s">
        <v>49</v>
      </c>
      <c r="S91">
        <v>5.19</v>
      </c>
      <c r="T91" s="2">
        <v>3.79</v>
      </c>
      <c r="U91" s="2">
        <v>1.57</v>
      </c>
      <c r="V91" s="2">
        <f t="shared" si="26"/>
        <v>30.2504816955684</v>
      </c>
    </row>
    <row r="92" spans="2:23" x14ac:dyDescent="0.25">
      <c r="B92" s="22"/>
      <c r="C92" s="2"/>
      <c r="D92" s="2"/>
      <c r="E92" s="2"/>
      <c r="J92" t="s">
        <v>21</v>
      </c>
      <c r="K92">
        <v>4.72</v>
      </c>
      <c r="L92">
        <v>0.19</v>
      </c>
      <c r="M92">
        <v>0.16</v>
      </c>
      <c r="N92" s="2">
        <f>(M92/K92)*100</f>
        <v>3.3898305084745761</v>
      </c>
      <c r="R92" t="s">
        <v>50</v>
      </c>
      <c r="S92">
        <v>3.63</v>
      </c>
      <c r="T92" s="2">
        <v>1.99</v>
      </c>
      <c r="U92">
        <v>0.66</v>
      </c>
      <c r="V92" s="2">
        <f t="shared" si="26"/>
        <v>18.181818181818183</v>
      </c>
    </row>
    <row r="93" spans="2:23" x14ac:dyDescent="0.25">
      <c r="K93" s="4">
        <f>AVERAGE(K84:K92)</f>
        <v>5.8666666666666663</v>
      </c>
      <c r="L93" s="4">
        <f>AVERAGE(L84:L92)</f>
        <v>0.6677777777777778</v>
      </c>
      <c r="N93" s="4">
        <f>AVERAGE(N84:N92)</f>
        <v>6.6715002987728393</v>
      </c>
      <c r="R93" t="s">
        <v>51</v>
      </c>
      <c r="S93">
        <v>5.62</v>
      </c>
      <c r="T93">
        <v>2.48</v>
      </c>
      <c r="U93">
        <v>0.74</v>
      </c>
      <c r="V93" s="2">
        <f t="shared" si="26"/>
        <v>13.167259786476867</v>
      </c>
    </row>
    <row r="94" spans="2:23" x14ac:dyDescent="0.25">
      <c r="C94" s="2"/>
      <c r="D94" s="2"/>
      <c r="E94" s="2"/>
      <c r="S94" s="4">
        <f>AVERAGE(S81:S93)</f>
        <v>4.273076923076923</v>
      </c>
      <c r="T94" s="4">
        <f>AVERAGE(T81:T93)</f>
        <v>2.2053846153846153</v>
      </c>
      <c r="V94" s="4">
        <f>AVERAGE(V81:V93)</f>
        <v>18.005761929318609</v>
      </c>
    </row>
    <row r="96" spans="2:23" x14ac:dyDescent="0.25">
      <c r="K96" s="5" t="s">
        <v>14</v>
      </c>
      <c r="L96" s="5" t="s">
        <v>15</v>
      </c>
      <c r="M96" s="5" t="s">
        <v>16</v>
      </c>
      <c r="N96" s="5" t="s">
        <v>17</v>
      </c>
      <c r="S96" s="5" t="s">
        <v>14</v>
      </c>
      <c r="T96" s="5" t="s">
        <v>15</v>
      </c>
      <c r="U96" s="5" t="s">
        <v>16</v>
      </c>
      <c r="V96" s="5" t="s">
        <v>17</v>
      </c>
    </row>
    <row r="97" spans="5:22" x14ac:dyDescent="0.25">
      <c r="F97" s="1"/>
      <c r="G97" s="1"/>
      <c r="H97" s="21" t="s">
        <v>1</v>
      </c>
      <c r="I97" s="21" t="s">
        <v>62</v>
      </c>
      <c r="J97" t="s">
        <v>18</v>
      </c>
      <c r="K97">
        <v>2.41</v>
      </c>
      <c r="L97">
        <v>1.31</v>
      </c>
      <c r="M97">
        <v>0.24</v>
      </c>
      <c r="N97" s="2">
        <f>(M97/K97)*100</f>
        <v>9.9585062240663902</v>
      </c>
      <c r="P97" s="21" t="s">
        <v>5</v>
      </c>
      <c r="Q97" s="21" t="s">
        <v>37</v>
      </c>
      <c r="R97" t="s">
        <v>18</v>
      </c>
      <c r="S97">
        <v>4.34</v>
      </c>
      <c r="T97">
        <v>2.6</v>
      </c>
      <c r="U97">
        <v>0.47</v>
      </c>
      <c r="V97" s="2">
        <f>(U97/S97)*100</f>
        <v>10.829493087557603</v>
      </c>
    </row>
    <row r="98" spans="5:22" x14ac:dyDescent="0.25">
      <c r="J98" t="s">
        <v>19</v>
      </c>
      <c r="K98" s="9">
        <v>5.01</v>
      </c>
      <c r="L98" s="9">
        <v>1.1200000000000001</v>
      </c>
      <c r="M98" s="9">
        <v>0.5</v>
      </c>
      <c r="N98" s="2">
        <f>(M98/K98)*100</f>
        <v>9.9800399201596814</v>
      </c>
      <c r="P98" s="9">
        <v>230601</v>
      </c>
      <c r="R98" t="s">
        <v>19</v>
      </c>
      <c r="S98" s="2">
        <v>2.2400000000000002</v>
      </c>
      <c r="T98" s="2">
        <v>0.92</v>
      </c>
      <c r="U98" s="2">
        <v>0.17</v>
      </c>
      <c r="V98" s="2">
        <f>(U98/S98)*100</f>
        <v>7.5892857142857135</v>
      </c>
    </row>
    <row r="99" spans="5:22" x14ac:dyDescent="0.25">
      <c r="J99" t="s">
        <v>20</v>
      </c>
      <c r="K99">
        <v>4.01</v>
      </c>
      <c r="L99">
        <v>0.49</v>
      </c>
      <c r="M99">
        <v>0.23</v>
      </c>
      <c r="N99" s="2">
        <f t="shared" ref="N99:N100" si="28">(M99/K99)*100</f>
        <v>5.7356608478803004</v>
      </c>
      <c r="R99" t="s">
        <v>20</v>
      </c>
      <c r="S99" s="2">
        <v>4.8099999999999996</v>
      </c>
      <c r="T99" s="2">
        <v>2.36</v>
      </c>
      <c r="U99" s="2">
        <v>0.28999999999999998</v>
      </c>
      <c r="V99" s="2">
        <f t="shared" ref="V99:V105" si="29">(U99/S99)*100</f>
        <v>6.0291060291060292</v>
      </c>
    </row>
    <row r="100" spans="5:22" x14ac:dyDescent="0.25">
      <c r="J100" t="s">
        <v>21</v>
      </c>
      <c r="K100">
        <v>3.51</v>
      </c>
      <c r="L100">
        <v>0.35</v>
      </c>
      <c r="M100">
        <v>0.2</v>
      </c>
      <c r="N100" s="2">
        <f t="shared" si="28"/>
        <v>5.6980056980056988</v>
      </c>
      <c r="R100" t="s">
        <v>21</v>
      </c>
      <c r="S100" s="2">
        <v>3.7</v>
      </c>
      <c r="T100" s="2">
        <v>0.92</v>
      </c>
      <c r="U100" s="2">
        <v>0.42</v>
      </c>
      <c r="V100" s="2">
        <f t="shared" si="29"/>
        <v>11.351351351351351</v>
      </c>
    </row>
    <row r="101" spans="5:22" x14ac:dyDescent="0.25">
      <c r="K101" s="4">
        <f>AVERAGE(K97:K100)</f>
        <v>3.7349999999999999</v>
      </c>
      <c r="L101" s="4">
        <f>AVERAGE(L97:L100)</f>
        <v>0.8175</v>
      </c>
      <c r="N101" s="4">
        <f>AVERAGE(N97:N100)</f>
        <v>7.8430531725280179</v>
      </c>
      <c r="R101" t="s">
        <v>22</v>
      </c>
      <c r="S101" s="2">
        <v>4.17</v>
      </c>
      <c r="T101" s="2">
        <v>2.72</v>
      </c>
      <c r="U101" s="2">
        <v>0.55000000000000004</v>
      </c>
      <c r="V101" s="2">
        <f t="shared" si="29"/>
        <v>13.189448441247004</v>
      </c>
    </row>
    <row r="102" spans="5:22" x14ac:dyDescent="0.25">
      <c r="R102" t="s">
        <v>23</v>
      </c>
      <c r="S102" s="2">
        <v>4.09</v>
      </c>
      <c r="T102" s="2">
        <v>0.68</v>
      </c>
      <c r="U102" s="2">
        <v>0.33</v>
      </c>
      <c r="V102" s="2">
        <f t="shared" si="29"/>
        <v>8.0684596577017125</v>
      </c>
    </row>
    <row r="103" spans="5:22" x14ac:dyDescent="0.25">
      <c r="K103" s="23" t="s">
        <v>14</v>
      </c>
      <c r="L103" s="23" t="s">
        <v>15</v>
      </c>
      <c r="M103" s="23" t="s">
        <v>16</v>
      </c>
      <c r="N103" s="23" t="s">
        <v>17</v>
      </c>
      <c r="R103" t="s">
        <v>24</v>
      </c>
      <c r="S103">
        <v>3.88</v>
      </c>
      <c r="T103">
        <v>0.91</v>
      </c>
      <c r="U103">
        <v>0.32</v>
      </c>
      <c r="V103" s="2">
        <f t="shared" si="29"/>
        <v>8.2474226804123703</v>
      </c>
    </row>
    <row r="104" spans="5:22" x14ac:dyDescent="0.25">
      <c r="H104" s="21" t="s">
        <v>1</v>
      </c>
      <c r="I104" s="21" t="s">
        <v>72</v>
      </c>
      <c r="J104" t="s">
        <v>18</v>
      </c>
      <c r="K104">
        <v>1.97</v>
      </c>
      <c r="L104">
        <v>0.82</v>
      </c>
      <c r="M104">
        <v>0.15</v>
      </c>
      <c r="N104" s="2">
        <f>(M104/K104)*100</f>
        <v>7.6142131979695424</v>
      </c>
      <c r="R104" t="s">
        <v>25</v>
      </c>
      <c r="S104">
        <v>4.3</v>
      </c>
      <c r="T104">
        <v>1.4</v>
      </c>
      <c r="U104">
        <v>0.45</v>
      </c>
      <c r="V104" s="2">
        <f t="shared" si="29"/>
        <v>10.465116279069768</v>
      </c>
    </row>
    <row r="105" spans="5:22" x14ac:dyDescent="0.25">
      <c r="J105" t="s">
        <v>19</v>
      </c>
      <c r="K105" s="9">
        <v>1.83</v>
      </c>
      <c r="L105" s="9">
        <v>0.28999999999999998</v>
      </c>
      <c r="M105" s="9">
        <v>0.03</v>
      </c>
      <c r="N105" s="2">
        <f>(M105/K105)*100</f>
        <v>1.6393442622950818</v>
      </c>
      <c r="R105" t="s">
        <v>35</v>
      </c>
      <c r="S105">
        <v>3.83</v>
      </c>
      <c r="T105">
        <v>0.86</v>
      </c>
      <c r="U105">
        <v>0.45</v>
      </c>
      <c r="V105" s="2">
        <f t="shared" si="29"/>
        <v>11.74934725848564</v>
      </c>
    </row>
    <row r="106" spans="5:22" x14ac:dyDescent="0.25">
      <c r="J106" t="s">
        <v>20</v>
      </c>
      <c r="K106">
        <v>3</v>
      </c>
      <c r="L106">
        <v>0.38</v>
      </c>
      <c r="M106">
        <v>0.06</v>
      </c>
      <c r="N106" s="2">
        <f t="shared" ref="N106:N107" si="30">(M106/K106)*100</f>
        <v>2</v>
      </c>
      <c r="S106" s="4">
        <f>AVERAGE(S97:S105)</f>
        <v>3.9288888888888889</v>
      </c>
      <c r="T106" s="4">
        <f>AVERAGE(T97:T105)</f>
        <v>1.4855555555555555</v>
      </c>
      <c r="V106" s="4">
        <f>AVERAGE(V97:V105)</f>
        <v>9.7243367221352432</v>
      </c>
    </row>
    <row r="107" spans="5:22" x14ac:dyDescent="0.25">
      <c r="J107" t="s">
        <v>21</v>
      </c>
      <c r="K107">
        <v>3.25</v>
      </c>
      <c r="L107">
        <v>1.71</v>
      </c>
      <c r="M107">
        <v>0.62</v>
      </c>
      <c r="N107" s="2">
        <f t="shared" si="30"/>
        <v>19.076923076923077</v>
      </c>
      <c r="T107" s="4"/>
      <c r="U107" s="2"/>
      <c r="V107" s="2"/>
    </row>
    <row r="108" spans="5:22" x14ac:dyDescent="0.25">
      <c r="E108" s="1"/>
      <c r="K108" s="4">
        <f>AVERAGE(K104:K107)</f>
        <v>2.5125000000000002</v>
      </c>
      <c r="L108" s="4">
        <f>AVERAGE(L104:L107)</f>
        <v>0.79999999999999993</v>
      </c>
      <c r="N108" s="4">
        <f>AVERAGE(N104:N107)</f>
        <v>7.5826201342969251</v>
      </c>
      <c r="S108" s="5" t="s">
        <v>14</v>
      </c>
      <c r="T108" s="5" t="s">
        <v>15</v>
      </c>
      <c r="U108" s="5" t="s">
        <v>16</v>
      </c>
      <c r="V108" s="5" t="s">
        <v>17</v>
      </c>
    </row>
    <row r="109" spans="5:22" x14ac:dyDescent="0.25">
      <c r="P109" s="21" t="s">
        <v>5</v>
      </c>
      <c r="Q109" s="21" t="s">
        <v>38</v>
      </c>
      <c r="R109" t="s">
        <v>18</v>
      </c>
      <c r="S109">
        <v>4.62</v>
      </c>
      <c r="T109">
        <v>0.93</v>
      </c>
      <c r="U109">
        <v>0.16</v>
      </c>
      <c r="V109" s="2">
        <f>(U109/S109)*100</f>
        <v>3.4632034632034632</v>
      </c>
    </row>
    <row r="110" spans="5:22" x14ac:dyDescent="0.25">
      <c r="K110" s="23" t="s">
        <v>14</v>
      </c>
      <c r="L110" s="23" t="s">
        <v>15</v>
      </c>
      <c r="M110" s="23" t="s">
        <v>16</v>
      </c>
      <c r="N110" s="23" t="s">
        <v>17</v>
      </c>
      <c r="P110">
        <v>230601</v>
      </c>
      <c r="R110" t="s">
        <v>19</v>
      </c>
      <c r="S110" s="2">
        <v>5.48</v>
      </c>
      <c r="T110" s="2">
        <v>5.58</v>
      </c>
      <c r="U110" s="2">
        <v>1.3</v>
      </c>
      <c r="V110" s="2">
        <f>(U110/S110)*100</f>
        <v>23.722627737226276</v>
      </c>
    </row>
    <row r="111" spans="5:22" x14ac:dyDescent="0.25">
      <c r="H111" s="21" t="s">
        <v>1</v>
      </c>
      <c r="I111" s="21" t="s">
        <v>73</v>
      </c>
      <c r="J111" t="s">
        <v>18</v>
      </c>
      <c r="K111">
        <v>5.85</v>
      </c>
      <c r="L111">
        <v>0.26</v>
      </c>
      <c r="M111">
        <v>0.18</v>
      </c>
      <c r="N111" s="2">
        <f>(M111/K111)*100</f>
        <v>3.0769230769230771</v>
      </c>
      <c r="R111" t="s">
        <v>20</v>
      </c>
      <c r="S111" s="2">
        <v>3.3</v>
      </c>
      <c r="T111" s="2">
        <v>2.63</v>
      </c>
      <c r="U111" s="2">
        <v>0.42</v>
      </c>
      <c r="V111" s="2">
        <f t="shared" ref="V111:V113" si="31">(U111/S111)*100</f>
        <v>12.727272727272728</v>
      </c>
    </row>
    <row r="112" spans="5:22" x14ac:dyDescent="0.25">
      <c r="J112" t="s">
        <v>19</v>
      </c>
      <c r="K112" s="9">
        <v>4.84</v>
      </c>
      <c r="L112" s="9">
        <v>0.62</v>
      </c>
      <c r="M112" s="9">
        <v>0.26</v>
      </c>
      <c r="N112" s="2">
        <f>(M112/K112)*100</f>
        <v>5.3719008264462813</v>
      </c>
      <c r="R112" t="s">
        <v>21</v>
      </c>
      <c r="S112" s="2">
        <v>4.53</v>
      </c>
      <c r="T112" s="2">
        <v>1.99</v>
      </c>
      <c r="U112" s="2">
        <v>0.56000000000000005</v>
      </c>
      <c r="V112" s="2">
        <f t="shared" si="31"/>
        <v>12.362030905077264</v>
      </c>
    </row>
    <row r="113" spans="5:22" x14ac:dyDescent="0.25">
      <c r="J113" t="s">
        <v>20</v>
      </c>
      <c r="K113">
        <v>2.99</v>
      </c>
      <c r="L113">
        <v>3.17</v>
      </c>
      <c r="M113">
        <v>0.52</v>
      </c>
      <c r="N113" s="2">
        <f t="shared" ref="N113:N117" si="32">(M113/K113)*100</f>
        <v>17.391304347826086</v>
      </c>
      <c r="R113" t="s">
        <v>22</v>
      </c>
      <c r="S113" s="2">
        <v>3.01</v>
      </c>
      <c r="T113" s="2">
        <v>2.48</v>
      </c>
      <c r="U113" s="2">
        <v>0.23</v>
      </c>
      <c r="V113" s="2">
        <f t="shared" si="31"/>
        <v>7.6411960132890382</v>
      </c>
    </row>
    <row r="114" spans="5:22" x14ac:dyDescent="0.25">
      <c r="J114" t="s">
        <v>21</v>
      </c>
      <c r="K114">
        <v>2.31</v>
      </c>
      <c r="L114">
        <v>2.38</v>
      </c>
      <c r="M114">
        <v>0.18</v>
      </c>
      <c r="N114" s="2">
        <f t="shared" si="32"/>
        <v>7.7922077922077921</v>
      </c>
      <c r="S114" s="4">
        <f>AVERAGE(S109:S113)</f>
        <v>4.1880000000000006</v>
      </c>
      <c r="T114" s="4">
        <f>AVERAGE(T109:T113)</f>
        <v>2.7220000000000004</v>
      </c>
      <c r="U114" s="2"/>
      <c r="V114" s="4">
        <f>AVERAGE(V109:V113)</f>
        <v>11.983266169213753</v>
      </c>
    </row>
    <row r="115" spans="5:22" x14ac:dyDescent="0.25">
      <c r="J115" t="s">
        <v>22</v>
      </c>
      <c r="K115">
        <v>5.99</v>
      </c>
      <c r="L115">
        <v>0.2</v>
      </c>
      <c r="M115">
        <v>0.11</v>
      </c>
      <c r="N115" s="2">
        <f t="shared" si="32"/>
        <v>1.8363939899833055</v>
      </c>
      <c r="V115" s="2"/>
    </row>
    <row r="116" spans="5:22" x14ac:dyDescent="0.25">
      <c r="J116" t="s">
        <v>23</v>
      </c>
      <c r="K116">
        <v>5.46</v>
      </c>
      <c r="L116">
        <v>0.19</v>
      </c>
      <c r="M116">
        <v>0.09</v>
      </c>
      <c r="N116" s="2">
        <f t="shared" si="32"/>
        <v>1.6483516483516485</v>
      </c>
      <c r="S116" s="5" t="s">
        <v>14</v>
      </c>
      <c r="T116" s="5" t="s">
        <v>15</v>
      </c>
      <c r="U116" s="5" t="s">
        <v>16</v>
      </c>
      <c r="V116" s="5" t="s">
        <v>17</v>
      </c>
    </row>
    <row r="117" spans="5:22" x14ac:dyDescent="0.25">
      <c r="J117" t="s">
        <v>24</v>
      </c>
      <c r="K117">
        <v>5.03</v>
      </c>
      <c r="L117">
        <v>0.09</v>
      </c>
      <c r="M117">
        <v>0.05</v>
      </c>
      <c r="N117" s="2">
        <f t="shared" si="32"/>
        <v>0.99403578528827041</v>
      </c>
      <c r="P117" s="21" t="s">
        <v>5</v>
      </c>
      <c r="Q117" s="21" t="s">
        <v>39</v>
      </c>
      <c r="R117" t="s">
        <v>18</v>
      </c>
      <c r="S117">
        <v>4.92</v>
      </c>
      <c r="T117">
        <v>5.49</v>
      </c>
      <c r="U117">
        <v>1.45</v>
      </c>
      <c r="V117" s="2">
        <f>(U117/S117)*100</f>
        <v>29.471544715447155</v>
      </c>
    </row>
    <row r="118" spans="5:22" x14ac:dyDescent="0.25">
      <c r="K118" s="4">
        <f>AVERAGE(K111:K117)</f>
        <v>4.6385714285714288</v>
      </c>
      <c r="L118" s="4">
        <f>AVERAGE(L111:L117)</f>
        <v>0.98714285714285721</v>
      </c>
      <c r="N118" s="4">
        <f>AVERAGE(N111:N117)</f>
        <v>5.4444453524323517</v>
      </c>
      <c r="P118">
        <v>230601</v>
      </c>
      <c r="R118" t="s">
        <v>19</v>
      </c>
      <c r="S118" s="2">
        <v>4.7699999999999996</v>
      </c>
      <c r="T118" s="2">
        <v>4.2</v>
      </c>
      <c r="U118" s="2">
        <v>1.69</v>
      </c>
      <c r="V118" s="2">
        <f>(U118/S118)*100</f>
        <v>35.429769392033542</v>
      </c>
    </row>
    <row r="119" spans="5:22" x14ac:dyDescent="0.25">
      <c r="R119" t="s">
        <v>20</v>
      </c>
      <c r="S119" s="2">
        <v>3.19</v>
      </c>
      <c r="T119" s="2">
        <v>0.36</v>
      </c>
      <c r="U119" s="2">
        <v>7.0000000000000007E-2</v>
      </c>
      <c r="V119" s="2">
        <f t="shared" ref="V119:V123" si="33">(U119/S119)*100</f>
        <v>2.1943573667711602</v>
      </c>
    </row>
    <row r="120" spans="5:22" x14ac:dyDescent="0.25">
      <c r="K120" s="23"/>
      <c r="L120" s="23"/>
      <c r="M120" s="23"/>
      <c r="N120" s="23"/>
      <c r="R120" t="s">
        <v>21</v>
      </c>
      <c r="S120" s="2">
        <v>4.4400000000000004</v>
      </c>
      <c r="T120" s="2">
        <v>0.82</v>
      </c>
      <c r="U120" s="2">
        <v>0.17</v>
      </c>
      <c r="V120" s="2">
        <f t="shared" si="33"/>
        <v>3.8288288288288284</v>
      </c>
    </row>
    <row r="121" spans="5:22" x14ac:dyDescent="0.25">
      <c r="K121" s="23" t="s">
        <v>14</v>
      </c>
      <c r="L121" s="23" t="s">
        <v>15</v>
      </c>
      <c r="M121" s="23" t="s">
        <v>16</v>
      </c>
      <c r="N121" s="23" t="s">
        <v>17</v>
      </c>
      <c r="R121" t="s">
        <v>22</v>
      </c>
      <c r="S121" s="2">
        <v>3.42</v>
      </c>
      <c r="T121" s="2">
        <v>2.89</v>
      </c>
      <c r="U121" s="2">
        <v>0.64</v>
      </c>
      <c r="V121" s="2">
        <f t="shared" si="33"/>
        <v>18.713450292397663</v>
      </c>
    </row>
    <row r="122" spans="5:22" x14ac:dyDescent="0.25">
      <c r="H122" s="21" t="s">
        <v>1</v>
      </c>
      <c r="I122" s="21" t="s">
        <v>75</v>
      </c>
      <c r="J122" t="s">
        <v>18</v>
      </c>
      <c r="K122">
        <v>2.08</v>
      </c>
      <c r="L122">
        <v>0.47</v>
      </c>
      <c r="M122">
        <v>0.1</v>
      </c>
      <c r="N122" s="2">
        <f>(M122/K122)*100</f>
        <v>4.8076923076923084</v>
      </c>
      <c r="R122" t="s">
        <v>23</v>
      </c>
      <c r="S122" s="2">
        <v>4.25</v>
      </c>
      <c r="T122" s="2">
        <v>1.23</v>
      </c>
      <c r="U122" s="2">
        <v>0.24</v>
      </c>
      <c r="V122" s="2">
        <f t="shared" si="33"/>
        <v>5.6470588235294112</v>
      </c>
    </row>
    <row r="123" spans="5:22" x14ac:dyDescent="0.25">
      <c r="E123" s="1"/>
      <c r="F123" s="1"/>
      <c r="G123" s="1"/>
      <c r="J123" t="s">
        <v>19</v>
      </c>
      <c r="K123" s="9">
        <v>2.57</v>
      </c>
      <c r="L123" s="9">
        <v>0.46</v>
      </c>
      <c r="M123" s="9">
        <v>0.16</v>
      </c>
      <c r="N123" s="2">
        <f>(M123/K123)*100</f>
        <v>6.2256809338521411</v>
      </c>
      <c r="R123" t="s">
        <v>24</v>
      </c>
      <c r="S123">
        <v>5.37</v>
      </c>
      <c r="T123">
        <v>0.41</v>
      </c>
      <c r="U123">
        <v>0.1</v>
      </c>
      <c r="V123" s="2">
        <f t="shared" si="33"/>
        <v>1.8621973929236499</v>
      </c>
    </row>
    <row r="124" spans="5:22" x14ac:dyDescent="0.25">
      <c r="J124" t="s">
        <v>20</v>
      </c>
      <c r="K124">
        <v>3.63</v>
      </c>
      <c r="L124">
        <v>0.9</v>
      </c>
      <c r="M124">
        <v>0.22</v>
      </c>
      <c r="N124" s="2">
        <f t="shared" ref="N124:N137" si="34">(M124/K124)*100</f>
        <v>6.0606060606060606</v>
      </c>
      <c r="S124" s="4">
        <f>AVERAGE(S117:S123)</f>
        <v>4.3371428571428572</v>
      </c>
      <c r="T124" s="4">
        <f>AVERAGE(T117:T123)</f>
        <v>2.2000000000000002</v>
      </c>
      <c r="V124" s="4">
        <f>AVERAGE(V117:V123)</f>
        <v>13.878172401704488</v>
      </c>
    </row>
    <row r="125" spans="5:22" x14ac:dyDescent="0.25">
      <c r="J125" t="s">
        <v>21</v>
      </c>
      <c r="K125">
        <v>3.26</v>
      </c>
      <c r="L125">
        <v>0.64</v>
      </c>
      <c r="M125">
        <v>0.19</v>
      </c>
      <c r="N125" s="2">
        <f t="shared" si="34"/>
        <v>5.8282208588957056</v>
      </c>
      <c r="V125" s="2"/>
    </row>
    <row r="126" spans="5:22" x14ac:dyDescent="0.25">
      <c r="J126" t="s">
        <v>22</v>
      </c>
      <c r="K126">
        <v>6.74</v>
      </c>
      <c r="L126">
        <v>1.55</v>
      </c>
      <c r="M126">
        <v>0.66</v>
      </c>
      <c r="N126" s="2">
        <f t="shared" si="34"/>
        <v>9.792284866468842</v>
      </c>
      <c r="S126" s="5" t="s">
        <v>14</v>
      </c>
      <c r="T126" s="5" t="s">
        <v>15</v>
      </c>
      <c r="U126" s="5" t="s">
        <v>16</v>
      </c>
      <c r="V126" s="5" t="s">
        <v>17</v>
      </c>
    </row>
    <row r="127" spans="5:22" x14ac:dyDescent="0.25">
      <c r="J127" t="s">
        <v>23</v>
      </c>
      <c r="K127">
        <v>4.32</v>
      </c>
      <c r="L127">
        <v>2.14</v>
      </c>
      <c r="M127">
        <v>0.62</v>
      </c>
      <c r="N127" s="2">
        <f t="shared" si="34"/>
        <v>14.351851851851851</v>
      </c>
      <c r="P127" s="21" t="s">
        <v>5</v>
      </c>
      <c r="Q127" s="21" t="s">
        <v>40</v>
      </c>
      <c r="R127" t="s">
        <v>18</v>
      </c>
      <c r="S127">
        <v>6.75</v>
      </c>
      <c r="T127">
        <v>6.75</v>
      </c>
      <c r="U127">
        <v>1.53</v>
      </c>
      <c r="V127" s="2">
        <f>(U127/S127)*100</f>
        <v>22.666666666666668</v>
      </c>
    </row>
    <row r="128" spans="5:22" x14ac:dyDescent="0.25">
      <c r="J128" t="s">
        <v>24</v>
      </c>
      <c r="K128">
        <v>4.96</v>
      </c>
      <c r="L128">
        <v>2.2000000000000002</v>
      </c>
      <c r="M128">
        <v>0.56000000000000005</v>
      </c>
      <c r="N128" s="2">
        <f t="shared" si="34"/>
        <v>11.290322580645162</v>
      </c>
      <c r="P128">
        <v>230601</v>
      </c>
      <c r="R128" t="s">
        <v>19</v>
      </c>
      <c r="S128" s="2">
        <v>5.03</v>
      </c>
      <c r="T128" s="2">
        <v>2.92</v>
      </c>
      <c r="U128" s="2">
        <v>0.75</v>
      </c>
      <c r="V128" s="2">
        <f>(U128/S128)*100</f>
        <v>14.910536779324055</v>
      </c>
    </row>
    <row r="129" spans="10:23" x14ac:dyDescent="0.25">
      <c r="J129" t="s">
        <v>25</v>
      </c>
      <c r="K129">
        <v>7.41</v>
      </c>
      <c r="L129">
        <v>0.76</v>
      </c>
      <c r="M129">
        <v>0.62</v>
      </c>
      <c r="N129" s="2">
        <f t="shared" si="34"/>
        <v>8.3670715249662617</v>
      </c>
      <c r="R129" t="s">
        <v>20</v>
      </c>
      <c r="S129" s="2">
        <v>7.57</v>
      </c>
      <c r="T129" s="2">
        <v>1.66</v>
      </c>
      <c r="U129" s="2">
        <v>0.65</v>
      </c>
      <c r="V129" s="2">
        <f t="shared" ref="V129:V132" si="35">(U129/S129)*100</f>
        <v>8.5865257595772793</v>
      </c>
    </row>
    <row r="130" spans="10:23" x14ac:dyDescent="0.25">
      <c r="J130" t="s">
        <v>35</v>
      </c>
      <c r="K130">
        <v>5.0999999999999996</v>
      </c>
      <c r="L130">
        <v>2.52</v>
      </c>
      <c r="M130">
        <v>1.01</v>
      </c>
      <c r="N130" s="2">
        <f t="shared" si="34"/>
        <v>19.803921568627452</v>
      </c>
      <c r="R130" t="s">
        <v>21</v>
      </c>
      <c r="S130" s="2">
        <v>6.77</v>
      </c>
      <c r="T130" s="2">
        <v>4.43</v>
      </c>
      <c r="U130" s="2">
        <v>1.52</v>
      </c>
      <c r="V130" s="2">
        <f t="shared" si="35"/>
        <v>22.451994091580506</v>
      </c>
    </row>
    <row r="131" spans="10:23" x14ac:dyDescent="0.25">
      <c r="J131" t="s">
        <v>36</v>
      </c>
      <c r="K131">
        <v>7.32</v>
      </c>
      <c r="L131">
        <v>3.34</v>
      </c>
      <c r="M131">
        <v>1.4</v>
      </c>
      <c r="N131" s="2">
        <f t="shared" si="34"/>
        <v>19.125683060109289</v>
      </c>
      <c r="R131" t="s">
        <v>22</v>
      </c>
      <c r="S131" s="2">
        <v>9.9499999999999993</v>
      </c>
      <c r="T131" s="2">
        <v>2.16</v>
      </c>
      <c r="U131" s="2">
        <v>0.42</v>
      </c>
      <c r="V131" s="2">
        <f t="shared" si="35"/>
        <v>4.2211055276381906</v>
      </c>
      <c r="W131" s="4"/>
    </row>
    <row r="132" spans="10:23" x14ac:dyDescent="0.25">
      <c r="J132" t="s">
        <v>49</v>
      </c>
      <c r="K132">
        <v>5.27</v>
      </c>
      <c r="L132">
        <v>4.8</v>
      </c>
      <c r="M132">
        <v>1.22</v>
      </c>
      <c r="N132" s="2">
        <f t="shared" si="34"/>
        <v>23.149905123339661</v>
      </c>
      <c r="P132" t="s">
        <v>71</v>
      </c>
      <c r="R132" t="s">
        <v>18</v>
      </c>
      <c r="S132" s="2">
        <v>2.94</v>
      </c>
      <c r="T132" s="2">
        <v>0.7</v>
      </c>
      <c r="U132" s="2">
        <v>0.23</v>
      </c>
      <c r="V132" s="2">
        <f t="shared" si="35"/>
        <v>7.8231292517006805</v>
      </c>
    </row>
    <row r="133" spans="10:23" x14ac:dyDescent="0.25">
      <c r="J133" t="s">
        <v>50</v>
      </c>
      <c r="K133">
        <v>4.7699999999999996</v>
      </c>
      <c r="L133">
        <v>2.65</v>
      </c>
      <c r="M133">
        <v>0.67</v>
      </c>
      <c r="N133" s="2">
        <f t="shared" si="34"/>
        <v>14.046121593291408</v>
      </c>
      <c r="R133" t="s">
        <v>20</v>
      </c>
      <c r="S133" s="2">
        <v>4.75</v>
      </c>
      <c r="T133" s="2">
        <v>0.44</v>
      </c>
      <c r="U133" s="2">
        <v>0.26</v>
      </c>
      <c r="V133" s="2">
        <f>(U133/S133)*100</f>
        <v>5.4736842105263159</v>
      </c>
    </row>
    <row r="134" spans="10:23" x14ac:dyDescent="0.25">
      <c r="J134" t="s">
        <v>51</v>
      </c>
      <c r="K134">
        <v>2.81</v>
      </c>
      <c r="L134">
        <v>1.33</v>
      </c>
      <c r="M134">
        <v>0.34</v>
      </c>
      <c r="N134" s="2">
        <f t="shared" si="34"/>
        <v>12.09964412811388</v>
      </c>
      <c r="R134" t="s">
        <v>21</v>
      </c>
      <c r="S134" s="2">
        <v>2.83</v>
      </c>
      <c r="T134" s="2">
        <v>0.88</v>
      </c>
      <c r="U134" s="2">
        <v>0.22</v>
      </c>
      <c r="V134" s="2">
        <f>(U134/S134)*100</f>
        <v>7.7738515901060072</v>
      </c>
    </row>
    <row r="135" spans="10:23" x14ac:dyDescent="0.25">
      <c r="J135" t="s">
        <v>54</v>
      </c>
      <c r="K135">
        <v>4.5199999999999996</v>
      </c>
      <c r="L135">
        <v>0.72</v>
      </c>
      <c r="M135">
        <v>0.52</v>
      </c>
      <c r="N135" s="2">
        <f t="shared" si="34"/>
        <v>11.504424778761063</v>
      </c>
      <c r="R135" t="s">
        <v>22</v>
      </c>
      <c r="S135" s="2">
        <v>2.96</v>
      </c>
      <c r="T135" s="2">
        <v>2.0099999999999998</v>
      </c>
      <c r="U135" s="2">
        <v>0.27</v>
      </c>
      <c r="V135" s="2">
        <f>(U135/S135)*100</f>
        <v>9.1216216216216228</v>
      </c>
    </row>
    <row r="136" spans="10:23" x14ac:dyDescent="0.25">
      <c r="J136" t="s">
        <v>55</v>
      </c>
      <c r="K136">
        <v>3.42</v>
      </c>
      <c r="L136">
        <v>3.77</v>
      </c>
      <c r="M136">
        <v>0.66</v>
      </c>
      <c r="N136" s="2">
        <f t="shared" si="34"/>
        <v>19.298245614035089</v>
      </c>
      <c r="R136" t="s">
        <v>23</v>
      </c>
      <c r="S136" s="2">
        <v>2.11</v>
      </c>
      <c r="T136" s="2">
        <v>2.95</v>
      </c>
      <c r="U136" s="2">
        <v>0.26</v>
      </c>
      <c r="V136" s="2">
        <f>(U136/S136)*100</f>
        <v>12.322274881516588</v>
      </c>
    </row>
    <row r="137" spans="10:23" x14ac:dyDescent="0.25">
      <c r="J137" t="s">
        <v>74</v>
      </c>
      <c r="K137">
        <v>5.95</v>
      </c>
      <c r="L137">
        <v>9.02</v>
      </c>
      <c r="M137">
        <v>1.44</v>
      </c>
      <c r="N137" s="2">
        <f t="shared" si="34"/>
        <v>24.201680672268903</v>
      </c>
      <c r="S137" s="4">
        <f>AVERAGE(S127:S136)</f>
        <v>5.1659999999999995</v>
      </c>
      <c r="T137" s="4">
        <f>AVERAGE(T127:T136)</f>
        <v>2.4900000000000002</v>
      </c>
      <c r="U137" s="2"/>
      <c r="V137" s="4">
        <f>AVERAGE(V127:V136)</f>
        <v>11.535139038025791</v>
      </c>
    </row>
    <row r="138" spans="10:23" x14ac:dyDescent="0.25">
      <c r="K138" s="4">
        <f>AVERAGE(K122:K137)</f>
        <v>4.6331249999999997</v>
      </c>
      <c r="L138" s="4">
        <f>AVERAGE(L122:L137)</f>
        <v>2.3293749999999998</v>
      </c>
      <c r="N138" s="4">
        <f>AVERAGE(N122:N137)</f>
        <v>13.122084845220318</v>
      </c>
    </row>
    <row r="145" spans="11:14" x14ac:dyDescent="0.25">
      <c r="K145" s="2"/>
      <c r="L145" s="2"/>
      <c r="M145" s="2"/>
      <c r="N145" s="2"/>
    </row>
    <row r="146" spans="11:14" x14ac:dyDescent="0.25">
      <c r="K146" s="2"/>
      <c r="L146" s="2"/>
      <c r="M146" s="2"/>
      <c r="N146" s="2"/>
    </row>
    <row r="147" spans="11:14" x14ac:dyDescent="0.25">
      <c r="K147" s="2"/>
      <c r="L147" s="2"/>
      <c r="M147" s="2"/>
      <c r="N147" s="2"/>
    </row>
    <row r="148" spans="11:14" x14ac:dyDescent="0.25">
      <c r="K148" s="2"/>
      <c r="L148" s="2"/>
      <c r="M148" s="2"/>
      <c r="N148" s="2"/>
    </row>
    <row r="149" spans="11:14" x14ac:dyDescent="0.25">
      <c r="K149" s="2"/>
      <c r="L149" s="2"/>
      <c r="M149" s="2"/>
      <c r="N149" s="2"/>
    </row>
    <row r="150" spans="11:14" x14ac:dyDescent="0.25">
      <c r="K150" s="2"/>
      <c r="L150" s="2"/>
      <c r="M150" s="2"/>
      <c r="N150" s="2"/>
    </row>
    <row r="151" spans="11:14" x14ac:dyDescent="0.25">
      <c r="K151" s="4"/>
      <c r="L151" s="4"/>
      <c r="N151" s="4"/>
    </row>
    <row r="155" spans="11:14" x14ac:dyDescent="0.25">
      <c r="K155" s="2"/>
      <c r="L155" s="2"/>
      <c r="M155" s="2"/>
      <c r="N155" s="2"/>
    </row>
    <row r="156" spans="11:14" x14ac:dyDescent="0.25">
      <c r="K156" s="2"/>
      <c r="L156" s="2"/>
      <c r="M156" s="2"/>
      <c r="N156" s="2"/>
    </row>
    <row r="157" spans="11:14" x14ac:dyDescent="0.25">
      <c r="K157" s="2"/>
      <c r="L157" s="2"/>
      <c r="M157" s="2"/>
      <c r="N157" s="2"/>
    </row>
    <row r="158" spans="11:14" x14ac:dyDescent="0.25">
      <c r="K158" s="2"/>
      <c r="L158" s="2"/>
      <c r="M158" s="2"/>
      <c r="N158" s="2"/>
    </row>
    <row r="159" spans="11:14" x14ac:dyDescent="0.25">
      <c r="K159" s="2"/>
      <c r="L159" s="2"/>
      <c r="M159" s="2"/>
      <c r="N159" s="2"/>
    </row>
    <row r="160" spans="11:14" x14ac:dyDescent="0.25">
      <c r="K160" s="2"/>
      <c r="L160" s="2"/>
      <c r="M160" s="2"/>
      <c r="N160" s="2"/>
    </row>
    <row r="161" spans="11:14" x14ac:dyDescent="0.25">
      <c r="K161" s="4"/>
      <c r="L161" s="4"/>
      <c r="M161" s="2"/>
      <c r="N161" s="4"/>
    </row>
  </sheetData>
  <mergeCells count="1">
    <mergeCell ref="A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NG2 &amp; CNN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2025-01-09T06:41:00Z</dcterms:modified>
</cp:coreProperties>
</file>